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r:id="rId18"/>
    <sheet name="C.4.8" sheetId="21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H10" i="33"/>
  <c r="H9" i="33" s="1"/>
  <c r="G10" i="33"/>
  <c r="G9" i="33" s="1"/>
  <c r="F10" i="33"/>
  <c r="F9" i="33" s="1"/>
  <c r="M9" i="33"/>
  <c r="L9" i="33"/>
  <c r="K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2" i="28" l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K4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G4" i="25" l="1"/>
  <c r="L4" i="29"/>
  <c r="I51" i="24"/>
  <c r="H51" i="24"/>
  <c r="G51" i="26"/>
  <c r="I26" i="11"/>
  <c r="L51" i="26"/>
  <c r="L92" i="26" s="1"/>
  <c r="I51" i="27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H92" i="24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G92" i="25"/>
  <c r="F92" i="26"/>
  <c r="L92" i="27"/>
  <c r="I92" i="27"/>
  <c r="G92" i="26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92" i="24" l="1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<sst xmlns="http://schemas.openxmlformats.org/spreadsheetml/2006/main" count="14379" uniqueCount="127">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</sst>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GT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B6" t="str">
            <v>HEALTH</v>
          </cell>
        </row>
        <row r="9">
          <cell r="B9" t="str">
            <v>Administration</v>
          </cell>
          <cell r="C9">
            <v>451651</v>
          </cell>
          <cell r="D9">
            <v>501362</v>
          </cell>
          <cell r="E9">
            <v>584151</v>
          </cell>
          <cell r="F9">
            <v>602956</v>
          </cell>
          <cell r="G9">
            <v>602956</v>
          </cell>
          <cell r="H9">
            <v>602956</v>
          </cell>
          <cell r="P9">
            <v>561193.51</v>
          </cell>
          <cell r="Y9">
            <v>589894.32063000009</v>
          </cell>
          <cell r="AA9">
            <v>637958.77931110002</v>
          </cell>
        </row>
        <row r="10">
          <cell r="B10" t="str">
            <v>District Health Services</v>
          </cell>
          <cell r="C10">
            <v>7023360</v>
          </cell>
          <cell r="D10">
            <v>8555956</v>
          </cell>
          <cell r="E10">
            <v>8357432</v>
          </cell>
          <cell r="F10">
            <v>10337745</v>
          </cell>
          <cell r="G10">
            <v>10341026</v>
          </cell>
          <cell r="H10">
            <v>10434480</v>
          </cell>
          <cell r="P10">
            <v>11420847.004000001</v>
          </cell>
          <cell r="Y10">
            <v>12620218.413829999</v>
          </cell>
          <cell r="AA10">
            <v>13544584.054321501</v>
          </cell>
        </row>
        <row r="11">
          <cell r="B11" t="str">
            <v>Emergency Medical Services</v>
          </cell>
          <cell r="C11">
            <v>696544</v>
          </cell>
          <cell r="D11">
            <v>1147231</v>
          </cell>
          <cell r="E11">
            <v>936278</v>
          </cell>
          <cell r="F11">
            <v>1013348</v>
          </cell>
          <cell r="G11">
            <v>1013348</v>
          </cell>
          <cell r="H11">
            <v>967612</v>
          </cell>
          <cell r="P11">
            <v>1086491</v>
          </cell>
          <cell r="Y11">
            <v>1137220.6200000001</v>
          </cell>
          <cell r="AA11">
            <v>1194081.6510000001</v>
          </cell>
        </row>
        <row r="12">
          <cell r="B12" t="str">
            <v>Provincial Hospital Services</v>
          </cell>
          <cell r="C12">
            <v>4336690</v>
          </cell>
          <cell r="D12">
            <v>4619534</v>
          </cell>
          <cell r="E12">
            <v>5154324</v>
          </cell>
          <cell r="F12">
            <v>6007001.2963650003</v>
          </cell>
          <cell r="G12">
            <v>6132852.2963650003</v>
          </cell>
          <cell r="H12">
            <v>5987489</v>
          </cell>
          <cell r="P12">
            <v>6698750.2400000002</v>
          </cell>
          <cell r="Y12">
            <v>6953474.3829199998</v>
          </cell>
          <cell r="AA12">
            <v>7398194.7100559995</v>
          </cell>
        </row>
        <row r="13">
          <cell r="B13" t="str">
            <v>Central Hospital Services</v>
          </cell>
          <cell r="C13">
            <v>8940050</v>
          </cell>
          <cell r="D13">
            <v>9762819</v>
          </cell>
          <cell r="E13">
            <v>10237795</v>
          </cell>
          <cell r="F13">
            <v>10628346</v>
          </cell>
          <cell r="G13">
            <v>10859997</v>
          </cell>
          <cell r="H13">
            <v>11500653</v>
          </cell>
          <cell r="P13">
            <v>11783046.788000001</v>
          </cell>
          <cell r="Y13">
            <v>12178806.2104428</v>
          </cell>
          <cell r="AA13">
            <v>12854262.520964943</v>
          </cell>
        </row>
        <row r="14">
          <cell r="B14" t="str">
            <v>Health Sciences and Training</v>
          </cell>
          <cell r="C14">
            <v>726089</v>
          </cell>
          <cell r="D14">
            <v>807070</v>
          </cell>
          <cell r="E14">
            <v>829485</v>
          </cell>
          <cell r="F14">
            <v>885881</v>
          </cell>
          <cell r="G14">
            <v>910779</v>
          </cell>
          <cell r="H14">
            <v>879679</v>
          </cell>
          <cell r="P14">
            <v>916549.46399999992</v>
          </cell>
          <cell r="Y14">
            <v>968380.79457799997</v>
          </cell>
          <cell r="AA14">
            <v>1017085.8343068999</v>
          </cell>
        </row>
        <row r="15">
          <cell r="B15" t="str">
            <v>Health Care Support Services</v>
          </cell>
          <cell r="C15">
            <v>173687</v>
          </cell>
          <cell r="D15">
            <v>196544</v>
          </cell>
          <cell r="E15">
            <v>194870</v>
          </cell>
          <cell r="F15">
            <v>249602</v>
          </cell>
          <cell r="G15">
            <v>249602</v>
          </cell>
          <cell r="H15">
            <v>220343</v>
          </cell>
          <cell r="P15">
            <v>260328.16000000003</v>
          </cell>
          <cell r="Y15">
            <v>275329.34448000003</v>
          </cell>
          <cell r="AA15">
            <v>289095.81170399993</v>
          </cell>
        </row>
        <row r="16">
          <cell r="B16" t="str">
            <v>Health Facilities Management</v>
          </cell>
          <cell r="C16">
            <v>1318266</v>
          </cell>
          <cell r="D16">
            <v>1243831</v>
          </cell>
          <cell r="E16">
            <v>1121466</v>
          </cell>
          <cell r="F16">
            <v>1799455</v>
          </cell>
          <cell r="G16">
            <v>1380619</v>
          </cell>
          <cell r="H16">
            <v>1380619</v>
          </cell>
          <cell r="P16">
            <v>1447973</v>
          </cell>
          <cell r="Y16">
            <v>1935980.6</v>
          </cell>
          <cell r="AA16">
            <v>2145230.85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14036883</v>
          </cell>
          <cell r="D32">
            <v>10721662</v>
          </cell>
          <cell r="E32">
            <v>15117679</v>
          </cell>
          <cell r="F32">
            <v>15366881.860069999</v>
          </cell>
          <cell r="G32">
            <v>15760712.860069999</v>
          </cell>
          <cell r="H32">
            <v>18818486</v>
          </cell>
          <cell r="P32">
            <v>17202307.486000001</v>
          </cell>
          <cell r="Y32">
            <v>18184990.356823999</v>
          </cell>
          <cell r="AA32">
            <v>19096164.194705199</v>
          </cell>
        </row>
        <row r="33">
          <cell r="C33">
            <v>126635</v>
          </cell>
          <cell r="D33">
            <v>4522880</v>
          </cell>
          <cell r="E33">
            <v>1979175</v>
          </cell>
          <cell r="F33">
            <v>3411578.821765</v>
          </cell>
          <cell r="G33">
            <v>2982540.821765</v>
          </cell>
          <cell r="H33">
            <v>0</v>
          </cell>
          <cell r="P33">
            <v>3206744.4939999999</v>
          </cell>
          <cell r="Y33">
            <v>3383406.4515820001</v>
          </cell>
          <cell r="AA33">
            <v>3552493.6741611008</v>
          </cell>
        </row>
        <row r="35">
          <cell r="C35">
            <v>3862</v>
          </cell>
          <cell r="D35">
            <v>3171</v>
          </cell>
          <cell r="E35">
            <v>4082</v>
          </cell>
          <cell r="F35">
            <v>1327.117254</v>
          </cell>
          <cell r="G35">
            <v>3112.1172539999998</v>
          </cell>
          <cell r="H35">
            <v>3602</v>
          </cell>
          <cell r="P35">
            <v>1381.462</v>
          </cell>
          <cell r="Y35">
            <v>1378.9304860000002</v>
          </cell>
          <cell r="AA35">
            <v>1447.8770103000002</v>
          </cell>
        </row>
        <row r="36">
          <cell r="C36">
            <v>11052</v>
          </cell>
          <cell r="D36">
            <v>13673</v>
          </cell>
          <cell r="E36">
            <v>6461</v>
          </cell>
          <cell r="F36">
            <v>27210</v>
          </cell>
          <cell r="G36">
            <v>23452</v>
          </cell>
          <cell r="H36">
            <v>25480</v>
          </cell>
          <cell r="P36">
            <v>9946.5299999999988</v>
          </cell>
          <cell r="Y36">
            <v>26454.513999999999</v>
          </cell>
          <cell r="AA36">
            <v>28337.689699999995</v>
          </cell>
        </row>
        <row r="37">
          <cell r="C37">
            <v>35405</v>
          </cell>
          <cell r="D37">
            <v>25799</v>
          </cell>
          <cell r="E37">
            <v>33422</v>
          </cell>
          <cell r="F37">
            <v>142599.26419999998</v>
          </cell>
          <cell r="G37">
            <v>134131.26419999998</v>
          </cell>
          <cell r="H37">
            <v>115950</v>
          </cell>
          <cell r="P37">
            <v>159088.89800000002</v>
          </cell>
          <cell r="Y37">
            <v>150718.06739400001</v>
          </cell>
          <cell r="AA37">
            <v>157802.34376370002</v>
          </cell>
        </row>
        <row r="38">
          <cell r="C38">
            <v>19843</v>
          </cell>
          <cell r="D38">
            <v>28583</v>
          </cell>
          <cell r="E38">
            <v>21883</v>
          </cell>
          <cell r="F38">
            <v>20561</v>
          </cell>
          <cell r="G38">
            <v>20561</v>
          </cell>
          <cell r="H38">
            <v>20428</v>
          </cell>
          <cell r="P38">
            <v>20882.295999999998</v>
          </cell>
          <cell r="Y38">
            <v>21046.700687999997</v>
          </cell>
          <cell r="AA38">
            <v>22427.0357224</v>
          </cell>
        </row>
        <row r="39">
          <cell r="C39">
            <v>6242</v>
          </cell>
          <cell r="D39">
            <v>9514</v>
          </cell>
          <cell r="E39">
            <v>3699</v>
          </cell>
          <cell r="F39">
            <v>16362</v>
          </cell>
          <cell r="G39">
            <v>16362</v>
          </cell>
          <cell r="H39">
            <v>16362</v>
          </cell>
          <cell r="P39">
            <v>16609.652000000002</v>
          </cell>
          <cell r="Y39">
            <v>16736</v>
          </cell>
          <cell r="AA39">
            <v>17857.8</v>
          </cell>
        </row>
        <row r="40">
          <cell r="C40">
            <v>4747</v>
          </cell>
          <cell r="D40">
            <v>3352</v>
          </cell>
          <cell r="E40">
            <v>3457</v>
          </cell>
          <cell r="F40">
            <v>6447</v>
          </cell>
          <cell r="G40">
            <v>7091</v>
          </cell>
          <cell r="H40">
            <v>6851</v>
          </cell>
          <cell r="P40">
            <v>8510.5419999999995</v>
          </cell>
          <cell r="Y40">
            <v>6569.1447259999986</v>
          </cell>
          <cell r="AA40">
            <v>7174.6019622999984</v>
          </cell>
        </row>
        <row r="41">
          <cell r="C41">
            <v>79639</v>
          </cell>
          <cell r="D41">
            <v>79535</v>
          </cell>
          <cell r="E41">
            <v>84765</v>
          </cell>
          <cell r="F41">
            <v>75426.417680999992</v>
          </cell>
          <cell r="G41">
            <v>85810.417681000006</v>
          </cell>
          <cell r="H41">
            <v>93437</v>
          </cell>
          <cell r="P41">
            <v>86673.244000000006</v>
          </cell>
          <cell r="Y41">
            <v>88165.951931999982</v>
          </cell>
          <cell r="AA41">
            <v>92573.999528600005</v>
          </cell>
        </row>
        <row r="42">
          <cell r="C42">
            <v>87580</v>
          </cell>
          <cell r="D42">
            <v>75890</v>
          </cell>
          <cell r="E42">
            <v>71411</v>
          </cell>
          <cell r="F42">
            <v>142311</v>
          </cell>
          <cell r="G42">
            <v>163323</v>
          </cell>
          <cell r="H42">
            <v>139876</v>
          </cell>
          <cell r="P42">
            <v>80845.689999999988</v>
          </cell>
          <cell r="Y42">
            <v>83862.102570000003</v>
          </cell>
          <cell r="AA42">
            <v>103648.4576985</v>
          </cell>
        </row>
        <row r="43">
          <cell r="C43">
            <v>31886</v>
          </cell>
          <cell r="D43">
            <v>50700</v>
          </cell>
          <cell r="E43">
            <v>43169</v>
          </cell>
          <cell r="F43">
            <v>23726.992000999999</v>
          </cell>
          <cell r="G43">
            <v>29192.992000999999</v>
          </cell>
          <cell r="H43">
            <v>37801</v>
          </cell>
          <cell r="P43">
            <v>34144.565999999999</v>
          </cell>
          <cell r="Y43">
            <v>24863.504998</v>
          </cell>
          <cell r="AA43">
            <v>26458.4302479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1206580</v>
          </cell>
          <cell r="D45">
            <v>1235227</v>
          </cell>
          <cell r="E45">
            <v>592761</v>
          </cell>
          <cell r="F45">
            <v>1480173.220618</v>
          </cell>
          <cell r="G45">
            <v>1438589.220618</v>
          </cell>
          <cell r="H45">
            <v>1399953</v>
          </cell>
          <cell r="P45">
            <v>1394764.41</v>
          </cell>
          <cell r="Y45">
            <v>1643549.2805860001</v>
          </cell>
          <cell r="AA45">
            <v>1725811.8446153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30</v>
          </cell>
          <cell r="Y46">
            <v>33</v>
          </cell>
          <cell r="AA46">
            <v>34.65</v>
          </cell>
        </row>
        <row r="47">
          <cell r="C47">
            <v>68465</v>
          </cell>
          <cell r="D47">
            <v>144455</v>
          </cell>
          <cell r="E47">
            <v>178845</v>
          </cell>
          <cell r="F47">
            <v>61814</v>
          </cell>
          <cell r="G47">
            <v>61452</v>
          </cell>
          <cell r="H47">
            <v>193704</v>
          </cell>
          <cell r="P47">
            <v>30008.834000000003</v>
          </cell>
          <cell r="Y47">
            <v>32349.836201999999</v>
          </cell>
          <cell r="AA47">
            <v>33967.328012099999</v>
          </cell>
        </row>
        <row r="48">
          <cell r="C48">
            <v>230442</v>
          </cell>
          <cell r="D48">
            <v>322012</v>
          </cell>
          <cell r="E48">
            <v>246185</v>
          </cell>
          <cell r="F48">
            <v>421092.26945700002</v>
          </cell>
          <cell r="G48">
            <v>556143.26945700007</v>
          </cell>
          <cell r="H48">
            <v>635665</v>
          </cell>
          <cell r="P48">
            <v>608565.91</v>
          </cell>
          <cell r="Y48">
            <v>514457.27222999989</v>
          </cell>
          <cell r="AA48">
            <v>540180.1358414999</v>
          </cell>
        </row>
        <row r="49">
          <cell r="C49">
            <v>291594</v>
          </cell>
          <cell r="D49">
            <v>241217</v>
          </cell>
          <cell r="E49">
            <v>305788</v>
          </cell>
          <cell r="F49">
            <v>233038.83394799998</v>
          </cell>
          <cell r="G49">
            <v>229047.83394799998</v>
          </cell>
          <cell r="H49">
            <v>282727</v>
          </cell>
          <cell r="P49">
            <v>237481.44399999999</v>
          </cell>
          <cell r="Y49">
            <v>257957.49953199993</v>
          </cell>
          <cell r="AA49">
            <v>270855.37450859998</v>
          </cell>
        </row>
        <row r="50">
          <cell r="C50">
            <v>65</v>
          </cell>
          <cell r="D50">
            <v>243</v>
          </cell>
          <cell r="E50">
            <v>107</v>
          </cell>
          <cell r="F50">
            <v>0</v>
          </cell>
          <cell r="G50">
            <v>4</v>
          </cell>
          <cell r="H50">
            <v>4</v>
          </cell>
          <cell r="P50">
            <v>1127</v>
          </cell>
          <cell r="Y50">
            <v>1184</v>
          </cell>
          <cell r="AA50">
            <v>1243.2</v>
          </cell>
        </row>
        <row r="51">
          <cell r="C51">
            <v>3070</v>
          </cell>
          <cell r="D51">
            <v>95534</v>
          </cell>
          <cell r="E51">
            <v>140829</v>
          </cell>
          <cell r="F51">
            <v>176745</v>
          </cell>
          <cell r="G51">
            <v>161979</v>
          </cell>
          <cell r="H51">
            <v>169400</v>
          </cell>
          <cell r="P51">
            <v>176876.72</v>
          </cell>
          <cell r="Y51">
            <v>173638.18916000001</v>
          </cell>
          <cell r="AA51">
            <v>182320.06451799997</v>
          </cell>
        </row>
        <row r="52">
          <cell r="C52">
            <v>0</v>
          </cell>
          <cell r="D52">
            <v>11</v>
          </cell>
          <cell r="E52">
            <v>10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25911</v>
          </cell>
          <cell r="F53">
            <v>27686</v>
          </cell>
          <cell r="G53">
            <v>26567</v>
          </cell>
          <cell r="H53">
            <v>23556</v>
          </cell>
          <cell r="P53">
            <v>37097</v>
          </cell>
          <cell r="Y53">
            <v>38013.790999999997</v>
          </cell>
          <cell r="AA53">
            <v>39575.068500000001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206694</v>
          </cell>
          <cell r="D55">
            <v>184750</v>
          </cell>
          <cell r="E55">
            <v>169433</v>
          </cell>
          <cell r="F55">
            <v>315633.31301499996</v>
          </cell>
          <cell r="G55">
            <v>273180.31301499996</v>
          </cell>
          <cell r="H55">
            <v>267676</v>
          </cell>
          <cell r="P55">
            <v>384528.1</v>
          </cell>
          <cell r="Y55">
            <v>404207.77630000003</v>
          </cell>
          <cell r="AA55">
            <v>424418.16511500004</v>
          </cell>
        </row>
        <row r="56">
          <cell r="C56">
            <v>156228</v>
          </cell>
          <cell r="D56">
            <v>85449</v>
          </cell>
          <cell r="E56">
            <v>79528</v>
          </cell>
          <cell r="F56">
            <v>125222.281601</v>
          </cell>
          <cell r="G56">
            <v>137702.281601</v>
          </cell>
          <cell r="H56">
            <v>126406</v>
          </cell>
          <cell r="P56">
            <v>156723.96</v>
          </cell>
          <cell r="Y56">
            <v>165787.14987999908</v>
          </cell>
          <cell r="AA56">
            <v>174076.50737399905</v>
          </cell>
        </row>
        <row r="57">
          <cell r="C57">
            <v>691</v>
          </cell>
          <cell r="D57">
            <v>1331</v>
          </cell>
          <cell r="E57">
            <v>785</v>
          </cell>
          <cell r="F57">
            <v>5220</v>
          </cell>
          <cell r="G57">
            <v>2739</v>
          </cell>
          <cell r="H57">
            <v>2328</v>
          </cell>
          <cell r="P57">
            <v>2756.7880000000005</v>
          </cell>
          <cell r="Y57">
            <v>2934.1857639999998</v>
          </cell>
          <cell r="AA57">
            <v>3080.8950522000005</v>
          </cell>
        </row>
        <row r="58">
          <cell r="C58">
            <v>13425</v>
          </cell>
          <cell r="D58">
            <v>20498</v>
          </cell>
          <cell r="E58">
            <v>27803</v>
          </cell>
          <cell r="F58">
            <v>22243.465674999999</v>
          </cell>
          <cell r="G58">
            <v>26724.465674999999</v>
          </cell>
          <cell r="H58">
            <v>25866</v>
          </cell>
          <cell r="P58">
            <v>56569.876000000004</v>
          </cell>
          <cell r="Y58">
            <v>59339.450427999996</v>
          </cell>
          <cell r="AA58">
            <v>62306.422949400003</v>
          </cell>
        </row>
        <row r="59">
          <cell r="C59">
            <v>1541773</v>
          </cell>
          <cell r="D59">
            <v>1766557</v>
          </cell>
          <cell r="E59">
            <v>1607522</v>
          </cell>
          <cell r="F59">
            <v>1823078.63338</v>
          </cell>
          <cell r="G59">
            <v>1905798.63338</v>
          </cell>
          <cell r="H59">
            <v>1993646</v>
          </cell>
          <cell r="P59">
            <v>2359699.2000000002</v>
          </cell>
          <cell r="Y59">
            <v>2458434.7347559999</v>
          </cell>
          <cell r="AA59">
            <v>2651484.4714938002</v>
          </cell>
        </row>
        <row r="60">
          <cell r="C60">
            <v>1868665</v>
          </cell>
          <cell r="D60">
            <v>1992798</v>
          </cell>
          <cell r="E60">
            <v>2213556</v>
          </cell>
          <cell r="F60">
            <v>2553996.6162009998</v>
          </cell>
          <cell r="G60">
            <v>2479926.6162010003</v>
          </cell>
          <cell r="H60">
            <v>2492918</v>
          </cell>
          <cell r="P60">
            <v>2969670.1799999997</v>
          </cell>
          <cell r="Y60">
            <v>3243812.8267159997</v>
          </cell>
          <cell r="AA60">
            <v>3710141.2180517986</v>
          </cell>
        </row>
        <row r="61">
          <cell r="C61">
            <v>459</v>
          </cell>
          <cell r="D61">
            <v>25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2115</v>
          </cell>
          <cell r="Y62">
            <v>2266</v>
          </cell>
          <cell r="AA62">
            <v>2379.3000000000002</v>
          </cell>
        </row>
        <row r="63">
          <cell r="C63">
            <v>287815</v>
          </cell>
          <cell r="D63">
            <v>340310</v>
          </cell>
          <cell r="E63">
            <v>375103</v>
          </cell>
          <cell r="F63">
            <v>290540.30296400003</v>
          </cell>
          <cell r="G63">
            <v>409572.30296400003</v>
          </cell>
          <cell r="H63">
            <v>412875</v>
          </cell>
          <cell r="P63">
            <v>395627.07359999995</v>
          </cell>
          <cell r="Y63">
            <v>415552.24359079974</v>
          </cell>
          <cell r="AA63">
            <v>439329.85577033978</v>
          </cell>
        </row>
        <row r="64">
          <cell r="C64">
            <v>59481</v>
          </cell>
          <cell r="D64">
            <v>81998</v>
          </cell>
          <cell r="E64">
            <v>77865</v>
          </cell>
          <cell r="F64">
            <v>102914.820584</v>
          </cell>
          <cell r="G64">
            <v>108251.820584</v>
          </cell>
          <cell r="H64">
            <v>115916</v>
          </cell>
          <cell r="P64">
            <v>130785.52000000002</v>
          </cell>
          <cell r="Y64">
            <v>151752.31656000001</v>
          </cell>
          <cell r="AA64">
            <v>162018.48238799997</v>
          </cell>
        </row>
        <row r="65">
          <cell r="C65">
            <v>54650</v>
          </cell>
          <cell r="D65">
            <v>82350</v>
          </cell>
          <cell r="E65">
            <v>64963</v>
          </cell>
          <cell r="F65">
            <v>112643.91403499999</v>
          </cell>
          <cell r="G65">
            <v>121046.91403499999</v>
          </cell>
          <cell r="H65">
            <v>113943</v>
          </cell>
          <cell r="P65">
            <v>113476.28000000003</v>
          </cell>
          <cell r="Y65">
            <v>127248.69683999999</v>
          </cell>
          <cell r="AA65">
            <v>138040.33168200002</v>
          </cell>
        </row>
        <row r="66">
          <cell r="C66">
            <v>1010799</v>
          </cell>
          <cell r="D66">
            <v>1312386</v>
          </cell>
          <cell r="E66">
            <v>1408915</v>
          </cell>
          <cell r="F66">
            <v>1717434.8587770001</v>
          </cell>
          <cell r="G66">
            <v>1397063.8587770001</v>
          </cell>
          <cell r="H66">
            <v>1527276</v>
          </cell>
          <cell r="P66">
            <v>1221466.858</v>
          </cell>
          <cell r="Y66">
            <v>1501569.8235199992</v>
          </cell>
          <cell r="AA66">
            <v>1650579.9844959988</v>
          </cell>
        </row>
        <row r="67">
          <cell r="C67">
            <v>87480</v>
          </cell>
          <cell r="D67">
            <v>157192</v>
          </cell>
          <cell r="E67">
            <v>70964</v>
          </cell>
          <cell r="F67">
            <v>70313.776125000004</v>
          </cell>
          <cell r="G67">
            <v>48171.776124999997</v>
          </cell>
          <cell r="H67">
            <v>36594</v>
          </cell>
          <cell r="P67">
            <v>72224.09199999999</v>
          </cell>
          <cell r="Y67">
            <v>69279.009875999996</v>
          </cell>
          <cell r="AA67">
            <v>72742.960369799999</v>
          </cell>
        </row>
        <row r="68">
          <cell r="C68">
            <v>49413</v>
          </cell>
          <cell r="D68">
            <v>194473</v>
          </cell>
          <cell r="E68">
            <v>30521</v>
          </cell>
          <cell r="F68">
            <v>43357.758809999999</v>
          </cell>
          <cell r="G68">
            <v>34287.758809999999</v>
          </cell>
          <cell r="H68">
            <v>40489</v>
          </cell>
          <cell r="P68">
            <v>32419.723999999995</v>
          </cell>
          <cell r="Y68">
            <v>31391.940372000005</v>
          </cell>
          <cell r="AA68">
            <v>34435.687390600004</v>
          </cell>
        </row>
        <row r="69">
          <cell r="C69">
            <v>18780</v>
          </cell>
          <cell r="D69">
            <v>28499</v>
          </cell>
          <cell r="E69">
            <v>20653</v>
          </cell>
          <cell r="F69">
            <v>43019</v>
          </cell>
          <cell r="G69">
            <v>50655</v>
          </cell>
          <cell r="H69">
            <v>47963</v>
          </cell>
          <cell r="P69">
            <v>40308.550000000003</v>
          </cell>
          <cell r="Y69">
            <v>23266.453150000001</v>
          </cell>
          <cell r="AA69">
            <v>23708.474707099995</v>
          </cell>
        </row>
        <row r="70">
          <cell r="C70">
            <v>25473</v>
          </cell>
          <cell r="D70">
            <v>40909</v>
          </cell>
          <cell r="E70">
            <v>136445</v>
          </cell>
          <cell r="F70">
            <v>8042</v>
          </cell>
          <cell r="G70">
            <v>8148</v>
          </cell>
          <cell r="H70">
            <v>7523</v>
          </cell>
          <cell r="P70">
            <v>7079.8419999999987</v>
          </cell>
          <cell r="Y70">
            <v>7085.2556260000001</v>
          </cell>
          <cell r="AA70">
            <v>8003.8056572999994</v>
          </cell>
        </row>
        <row r="71">
          <cell r="C71">
            <v>12517</v>
          </cell>
          <cell r="D71">
            <v>5147</v>
          </cell>
          <cell r="E71">
            <v>11885</v>
          </cell>
          <cell r="F71">
            <v>36961</v>
          </cell>
          <cell r="G71">
            <v>18744</v>
          </cell>
          <cell r="H71">
            <v>17798</v>
          </cell>
          <cell r="P71">
            <v>4728</v>
          </cell>
          <cell r="Y71">
            <v>35463.443999999996</v>
          </cell>
          <cell r="AA71">
            <v>38603.016199999998</v>
          </cell>
        </row>
        <row r="72">
          <cell r="C72">
            <v>8</v>
          </cell>
          <cell r="D72">
            <v>1539</v>
          </cell>
          <cell r="E72">
            <v>563</v>
          </cell>
          <cell r="F72">
            <v>0</v>
          </cell>
          <cell r="G72">
            <v>1968</v>
          </cell>
          <cell r="H72">
            <v>2061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2665</v>
          </cell>
          <cell r="D74">
            <v>981</v>
          </cell>
          <cell r="E74">
            <v>1523</v>
          </cell>
          <cell r="F74">
            <v>0</v>
          </cell>
          <cell r="G74">
            <v>0</v>
          </cell>
          <cell r="H74">
            <v>65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1427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404090</v>
          </cell>
          <cell r="D82">
            <v>1083525</v>
          </cell>
          <cell r="E82">
            <v>607677</v>
          </cell>
          <cell r="F82">
            <v>647041</v>
          </cell>
          <cell r="G82">
            <v>647041</v>
          </cell>
          <cell r="H82">
            <v>647041</v>
          </cell>
          <cell r="P82">
            <v>681326</v>
          </cell>
          <cell r="Y82">
            <v>717435.56400000001</v>
          </cell>
          <cell r="AA82">
            <v>753307.34219999996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2</v>
          </cell>
          <cell r="D86">
            <v>28267</v>
          </cell>
          <cell r="E86">
            <v>16117</v>
          </cell>
          <cell r="F86">
            <v>17131</v>
          </cell>
          <cell r="G86">
            <v>17131</v>
          </cell>
          <cell r="H86">
            <v>17131</v>
          </cell>
          <cell r="P86">
            <v>17919.026000000002</v>
          </cell>
          <cell r="Y86">
            <v>18868.734378000001</v>
          </cell>
          <cell r="AA86">
            <v>19812.171096900001</v>
          </cell>
        </row>
        <row r="87">
          <cell r="C87">
            <v>910</v>
          </cell>
          <cell r="D87">
            <v>500</v>
          </cell>
          <cell r="E87">
            <v>958</v>
          </cell>
          <cell r="F87">
            <v>1782</v>
          </cell>
          <cell r="G87">
            <v>1782</v>
          </cell>
          <cell r="H87">
            <v>1782</v>
          </cell>
          <cell r="P87">
            <v>1863.972</v>
          </cell>
          <cell r="Y87">
            <v>1962.7625159999998</v>
          </cell>
          <cell r="AA87">
            <v>2060.9006417999999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514912</v>
          </cell>
          <cell r="D96">
            <v>817505</v>
          </cell>
          <cell r="E96">
            <v>640453</v>
          </cell>
          <cell r="F96">
            <v>692367</v>
          </cell>
          <cell r="G96">
            <v>659323</v>
          </cell>
          <cell r="H96">
            <v>659323</v>
          </cell>
          <cell r="P96">
            <v>721610.36800000002</v>
          </cell>
          <cell r="Y96">
            <v>769702.76150400005</v>
          </cell>
          <cell r="AA96">
            <v>808187.89957919996</v>
          </cell>
        </row>
        <row r="98">
          <cell r="C98">
            <v>38905</v>
          </cell>
          <cell r="D98">
            <v>51423</v>
          </cell>
          <cell r="E98">
            <v>108708</v>
          </cell>
          <cell r="F98">
            <v>34750.738057000002</v>
          </cell>
          <cell r="G98">
            <v>41202.738057000002</v>
          </cell>
          <cell r="H98">
            <v>74782</v>
          </cell>
          <cell r="P98">
            <v>42861.608</v>
          </cell>
          <cell r="Y98">
            <v>34035.602224000002</v>
          </cell>
          <cell r="AA98">
            <v>35737.382335199996</v>
          </cell>
        </row>
        <row r="99">
          <cell r="C99">
            <v>25486</v>
          </cell>
          <cell r="D99">
            <v>35290</v>
          </cell>
          <cell r="E99">
            <v>49133</v>
          </cell>
          <cell r="F99">
            <v>34320</v>
          </cell>
          <cell r="G99">
            <v>104669</v>
          </cell>
          <cell r="H99">
            <v>104669</v>
          </cell>
          <cell r="P99">
            <v>35443.385999999999</v>
          </cell>
          <cell r="Y99">
            <v>37321.885457999997</v>
          </cell>
          <cell r="AA99">
            <v>39187.979730899999</v>
          </cell>
        </row>
        <row r="102">
          <cell r="C102">
            <v>590721</v>
          </cell>
          <cell r="D102">
            <v>528282</v>
          </cell>
          <cell r="E102">
            <v>415135</v>
          </cell>
          <cell r="F102">
            <v>509695</v>
          </cell>
          <cell r="G102">
            <v>456877</v>
          </cell>
          <cell r="H102">
            <v>457377</v>
          </cell>
          <cell r="P102">
            <v>869741</v>
          </cell>
          <cell r="Y102">
            <v>1170233.4410000001</v>
          </cell>
          <cell r="AA102">
            <v>1295450</v>
          </cell>
        </row>
        <row r="103">
          <cell r="C103">
            <v>8933</v>
          </cell>
          <cell r="D103">
            <v>0</v>
          </cell>
          <cell r="E103">
            <v>0</v>
          </cell>
          <cell r="F103">
            <v>500</v>
          </cell>
          <cell r="G103">
            <v>500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1279</v>
          </cell>
          <cell r="D105">
            <v>1307</v>
          </cell>
          <cell r="E105">
            <v>0</v>
          </cell>
          <cell r="F105">
            <v>7046</v>
          </cell>
          <cell r="G105">
            <v>79554</v>
          </cell>
          <cell r="H105">
            <v>0</v>
          </cell>
          <cell r="P105">
            <v>4448</v>
          </cell>
          <cell r="Y105">
            <v>4684.2439999999997</v>
          </cell>
          <cell r="AA105">
            <v>4918.4562000000005</v>
          </cell>
        </row>
        <row r="106">
          <cell r="C106">
            <v>435408</v>
          </cell>
          <cell r="D106">
            <v>411875</v>
          </cell>
          <cell r="E106">
            <v>416840</v>
          </cell>
          <cell r="F106">
            <v>674099.02014699997</v>
          </cell>
          <cell r="G106">
            <v>759047.02014699997</v>
          </cell>
          <cell r="H106">
            <v>791320</v>
          </cell>
          <cell r="P106">
            <v>536700.66999999993</v>
          </cell>
          <cell r="Y106">
            <v>556294.4402559991</v>
          </cell>
          <cell r="AA106">
            <v>626109.1622687981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52</v>
          </cell>
          <cell r="D111">
            <v>0</v>
          </cell>
          <cell r="E111">
            <v>188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3206</v>
          </cell>
          <cell r="D112">
            <v>5723</v>
          </cell>
          <cell r="E112">
            <v>2926</v>
          </cell>
          <cell r="F112">
            <v>0</v>
          </cell>
          <cell r="G112">
            <v>0</v>
          </cell>
          <cell r="H112">
            <v>5781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15565</v>
          </cell>
          <cell r="D167">
            <v>13073</v>
          </cell>
          <cell r="E167">
            <v>19281</v>
          </cell>
          <cell r="F167">
            <v>19068</v>
          </cell>
          <cell r="G167">
            <v>19068</v>
          </cell>
          <cell r="H167">
            <v>19068</v>
          </cell>
          <cell r="I167">
            <v>20212</v>
          </cell>
          <cell r="J167">
            <v>21283.235999999997</v>
          </cell>
          <cell r="K167">
            <v>22347.397799999999</v>
          </cell>
        </row>
        <row r="168">
          <cell r="C168">
            <v>0</v>
          </cell>
          <cell r="D168">
            <v>2</v>
          </cell>
          <cell r="E168">
            <v>3689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379046</v>
          </cell>
          <cell r="D169">
            <v>459458</v>
          </cell>
          <cell r="E169">
            <v>446912</v>
          </cell>
          <cell r="F169">
            <v>477381</v>
          </cell>
          <cell r="G169">
            <v>477381</v>
          </cell>
          <cell r="H169">
            <v>483723.73077199003</v>
          </cell>
          <cell r="I169">
            <v>506024</v>
          </cell>
          <cell r="J169">
            <v>532843.12458000006</v>
          </cell>
          <cell r="K169">
            <v>559485</v>
          </cell>
        </row>
        <row r="171">
          <cell r="B171" t="str">
            <v>Health Patient Fees</v>
          </cell>
          <cell r="C171">
            <v>333124</v>
          </cell>
          <cell r="D171">
            <v>405381</v>
          </cell>
          <cell r="E171">
            <v>413318</v>
          </cell>
          <cell r="F171">
            <v>430447</v>
          </cell>
          <cell r="G171">
            <v>430447</v>
          </cell>
          <cell r="H171">
            <v>425924.9090942734</v>
          </cell>
          <cell r="I171">
            <v>456274</v>
          </cell>
          <cell r="J171">
            <v>480456</v>
          </cell>
          <cell r="K171">
            <v>504479</v>
          </cell>
        </row>
        <row r="172">
          <cell r="B172" t="str">
            <v>Boarding Services</v>
          </cell>
          <cell r="C172">
            <v>35051</v>
          </cell>
          <cell r="D172">
            <v>35305</v>
          </cell>
          <cell r="E172">
            <v>35868</v>
          </cell>
          <cell r="F172">
            <v>35108</v>
          </cell>
          <cell r="G172">
            <v>35108</v>
          </cell>
          <cell r="H172">
            <v>35108</v>
          </cell>
          <cell r="I172">
            <v>37214.480000000003</v>
          </cell>
          <cell r="J172">
            <v>39186.847439999998</v>
          </cell>
          <cell r="K172">
            <v>41146.189811999997</v>
          </cell>
        </row>
        <row r="173">
          <cell r="B173" t="str">
            <v>Commission</v>
          </cell>
          <cell r="C173">
            <v>9599</v>
          </cell>
          <cell r="D173">
            <v>10438</v>
          </cell>
          <cell r="E173">
            <v>16282</v>
          </cell>
          <cell r="F173">
            <v>10613</v>
          </cell>
          <cell r="G173">
            <v>10613</v>
          </cell>
          <cell r="H173">
            <v>10613</v>
          </cell>
          <cell r="I173">
            <v>11249.78</v>
          </cell>
          <cell r="J173">
            <v>11846.018340000001</v>
          </cell>
          <cell r="K173">
            <v>12438.319257000001</v>
          </cell>
        </row>
        <row r="174">
          <cell r="B174" t="str">
            <v>Special Events (Ambulance Services)</v>
          </cell>
          <cell r="C174">
            <v>1272</v>
          </cell>
          <cell r="D174">
            <v>8334</v>
          </cell>
          <cell r="E174">
            <v>0</v>
          </cell>
          <cell r="F174">
            <v>1213</v>
          </cell>
          <cell r="G174">
            <v>1213</v>
          </cell>
          <cell r="H174">
            <v>1213</v>
          </cell>
          <cell r="I174">
            <v>1285.78</v>
          </cell>
          <cell r="J174">
            <v>1353.92634</v>
          </cell>
          <cell r="K174">
            <v>1421.6226570000001</v>
          </cell>
        </row>
        <row r="175">
          <cell r="C175">
            <v>1808</v>
          </cell>
          <cell r="D175">
            <v>1623</v>
          </cell>
          <cell r="E175">
            <v>1450</v>
          </cell>
          <cell r="F175">
            <v>1447</v>
          </cell>
          <cell r="G175">
            <v>1447</v>
          </cell>
          <cell r="H175">
            <v>1447</v>
          </cell>
          <cell r="I175">
            <v>1533.8200000000002</v>
          </cell>
          <cell r="J175">
            <v>1615.1124600000001</v>
          </cell>
          <cell r="K175">
            <v>1695.8680830000001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556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13</v>
          </cell>
          <cell r="D183">
            <v>3</v>
          </cell>
          <cell r="E183">
            <v>47</v>
          </cell>
          <cell r="F183">
            <v>47</v>
          </cell>
          <cell r="G183">
            <v>47</v>
          </cell>
          <cell r="H183">
            <v>47</v>
          </cell>
          <cell r="I183">
            <v>50</v>
          </cell>
          <cell r="J183">
            <v>52.65</v>
          </cell>
          <cell r="K183">
            <v>55.282499999999999</v>
          </cell>
        </row>
        <row r="185">
          <cell r="C185">
            <v>478</v>
          </cell>
          <cell r="D185">
            <v>1255</v>
          </cell>
          <cell r="E185">
            <v>6188</v>
          </cell>
          <cell r="F185">
            <v>1147</v>
          </cell>
          <cell r="G185">
            <v>1147</v>
          </cell>
          <cell r="H185">
            <v>1162</v>
          </cell>
          <cell r="I185">
            <v>1215.8200000000002</v>
          </cell>
          <cell r="J185">
            <v>1280.25846</v>
          </cell>
          <cell r="K185">
            <v>1344.271383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51896</v>
          </cell>
          <cell r="D191">
            <v>31525</v>
          </cell>
          <cell r="E191">
            <v>50143</v>
          </cell>
          <cell r="F191">
            <v>25420</v>
          </cell>
          <cell r="G191">
            <v>25420</v>
          </cell>
          <cell r="H191">
            <v>52252.187363834426</v>
          </cell>
          <cell r="I191">
            <v>26691</v>
          </cell>
          <cell r="J191">
            <v>28026</v>
          </cell>
          <cell r="K191">
            <v>29427</v>
          </cell>
        </row>
        <row r="203">
          <cell r="B203" t="str">
            <v>Office of the MEC</v>
          </cell>
          <cell r="C203">
            <v>11034</v>
          </cell>
          <cell r="D203">
            <v>11519</v>
          </cell>
          <cell r="E203">
            <v>10970</v>
          </cell>
          <cell r="F203">
            <v>15444</v>
          </cell>
          <cell r="G203">
            <v>15444</v>
          </cell>
          <cell r="H203">
            <v>17075</v>
          </cell>
          <cell r="P203">
            <v>18359.75</v>
          </cell>
          <cell r="Y203">
            <v>19388.616749999997</v>
          </cell>
          <cell r="AA203">
            <v>20358.047587499997</v>
          </cell>
        </row>
        <row r="204">
          <cell r="B204" t="str">
            <v>Management</v>
          </cell>
          <cell r="C204">
            <v>440617</v>
          </cell>
          <cell r="D204">
            <v>489843</v>
          </cell>
          <cell r="E204">
            <v>573181</v>
          </cell>
          <cell r="F204">
            <v>587512</v>
          </cell>
          <cell r="G204">
            <v>587512</v>
          </cell>
          <cell r="H204">
            <v>585881</v>
          </cell>
          <cell r="P204">
            <v>542833.76</v>
          </cell>
          <cell r="Y204">
            <v>570505.70388000004</v>
          </cell>
          <cell r="AA204">
            <v>617600.73172360007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276150</v>
          </cell>
          <cell r="D225">
            <v>241568</v>
          </cell>
          <cell r="E225">
            <v>274797</v>
          </cell>
          <cell r="F225">
            <v>331500</v>
          </cell>
          <cell r="G225">
            <v>331500</v>
          </cell>
          <cell r="H225">
            <v>307159</v>
          </cell>
          <cell r="P225">
            <v>370768.23200000002</v>
          </cell>
          <cell r="Y225">
            <v>395761.19889599999</v>
          </cell>
          <cell r="AA225">
            <v>415549.25884079997</v>
          </cell>
        </row>
        <row r="226">
          <cell r="C226">
            <v>276150</v>
          </cell>
          <cell r="D226">
            <v>169079</v>
          </cell>
          <cell r="E226">
            <v>242782</v>
          </cell>
          <cell r="F226">
            <v>232111</v>
          </cell>
          <cell r="G226">
            <v>289556</v>
          </cell>
          <cell r="H226">
            <v>307159</v>
          </cell>
          <cell r="P226">
            <v>297751.136</v>
          </cell>
          <cell r="Y226">
            <v>318700.92780800001</v>
          </cell>
          <cell r="AA226">
            <v>334635.97419839998</v>
          </cell>
        </row>
        <row r="227">
          <cell r="C227">
            <v>0</v>
          </cell>
          <cell r="D227">
            <v>72489</v>
          </cell>
          <cell r="E227">
            <v>32015</v>
          </cell>
          <cell r="F227">
            <v>99389</v>
          </cell>
          <cell r="G227">
            <v>41944</v>
          </cell>
          <cell r="H227">
            <v>0</v>
          </cell>
          <cell r="P227">
            <v>73017.096000000005</v>
          </cell>
          <cell r="Y227">
            <v>77060.271087999994</v>
          </cell>
          <cell r="AA227">
            <v>80913.284642400002</v>
          </cell>
        </row>
        <row r="228">
          <cell r="C228">
            <v>157952</v>
          </cell>
          <cell r="D228">
            <v>229792</v>
          </cell>
          <cell r="E228">
            <v>290748</v>
          </cell>
          <cell r="F228">
            <v>260188</v>
          </cell>
          <cell r="G228">
            <v>257565</v>
          </cell>
          <cell r="H228">
            <v>270090</v>
          </cell>
          <cell r="P228">
            <v>180502.27800000005</v>
          </cell>
          <cell r="Y228">
            <v>183684.20273400002</v>
          </cell>
          <cell r="AA228">
            <v>211438.07532030001</v>
          </cell>
        </row>
        <row r="229">
          <cell r="C229">
            <v>559</v>
          </cell>
          <cell r="D229">
            <v>21</v>
          </cell>
          <cell r="E229">
            <v>2360</v>
          </cell>
          <cell r="F229">
            <v>721</v>
          </cell>
          <cell r="G229">
            <v>1861</v>
          </cell>
          <cell r="H229">
            <v>2320</v>
          </cell>
          <cell r="P229">
            <v>770.2</v>
          </cell>
          <cell r="Y229">
            <v>810.91459999999995</v>
          </cell>
          <cell r="AA229">
            <v>851.46033</v>
          </cell>
        </row>
        <row r="230">
          <cell r="C230">
            <v>2206</v>
          </cell>
          <cell r="D230">
            <v>9368</v>
          </cell>
          <cell r="E230">
            <v>1445</v>
          </cell>
          <cell r="F230">
            <v>10716</v>
          </cell>
          <cell r="G230">
            <v>4716</v>
          </cell>
          <cell r="H230">
            <v>8712</v>
          </cell>
          <cell r="P230">
            <v>2517.8000000000002</v>
          </cell>
          <cell r="Y230">
            <v>2455.5024000000003</v>
          </cell>
          <cell r="AA230">
            <v>3138.7275200000004</v>
          </cell>
        </row>
        <row r="231">
          <cell r="C231">
            <v>745</v>
          </cell>
          <cell r="D231">
            <v>180</v>
          </cell>
          <cell r="E231">
            <v>66</v>
          </cell>
          <cell r="F231">
            <v>1126</v>
          </cell>
          <cell r="G231">
            <v>616</v>
          </cell>
          <cell r="H231">
            <v>1161</v>
          </cell>
          <cell r="P231">
            <v>1200.4679999999998</v>
          </cell>
          <cell r="Y231">
            <v>1264.0928039999997</v>
          </cell>
          <cell r="AA231">
            <v>1327.2974441999997</v>
          </cell>
        </row>
        <row r="232">
          <cell r="C232">
            <v>19763</v>
          </cell>
          <cell r="D232">
            <v>28549</v>
          </cell>
          <cell r="E232">
            <v>21883</v>
          </cell>
          <cell r="F232">
            <v>20561</v>
          </cell>
          <cell r="G232">
            <v>20561</v>
          </cell>
          <cell r="H232">
            <v>20428</v>
          </cell>
          <cell r="P232">
            <v>20829.295999999998</v>
          </cell>
          <cell r="Y232">
            <v>20990.700687999997</v>
          </cell>
          <cell r="AA232">
            <v>22368.235722400001</v>
          </cell>
        </row>
        <row r="233">
          <cell r="C233">
            <v>0</v>
          </cell>
          <cell r="D233">
            <v>59</v>
          </cell>
          <cell r="E233">
            <v>340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1125</v>
          </cell>
          <cell r="D234">
            <v>470</v>
          </cell>
          <cell r="E234">
            <v>542</v>
          </cell>
          <cell r="F234">
            <v>565</v>
          </cell>
          <cell r="G234">
            <v>415</v>
          </cell>
          <cell r="H234">
            <v>598</v>
          </cell>
          <cell r="P234">
            <v>592.99</v>
          </cell>
          <cell r="Y234">
            <v>624.41846999999996</v>
          </cell>
          <cell r="AA234">
            <v>655.63939349999998</v>
          </cell>
        </row>
        <row r="235">
          <cell r="C235">
            <v>15979</v>
          </cell>
          <cell r="D235">
            <v>7413</v>
          </cell>
          <cell r="E235">
            <v>14431</v>
          </cell>
          <cell r="F235">
            <v>15387</v>
          </cell>
          <cell r="G235">
            <v>15387</v>
          </cell>
          <cell r="H235">
            <v>16734</v>
          </cell>
          <cell r="P235">
            <v>13374.452000000001</v>
          </cell>
          <cell r="Y235">
            <v>14175.365956</v>
          </cell>
          <cell r="AA235">
            <v>14883.884253800001</v>
          </cell>
        </row>
        <row r="236">
          <cell r="C236">
            <v>41316</v>
          </cell>
          <cell r="D236">
            <v>22511</v>
          </cell>
          <cell r="E236">
            <v>68898</v>
          </cell>
          <cell r="F236">
            <v>139038</v>
          </cell>
          <cell r="G236">
            <v>139038</v>
          </cell>
          <cell r="H236">
            <v>115647</v>
          </cell>
          <cell r="P236">
            <v>75610.432000000001</v>
          </cell>
          <cell r="Y236">
            <v>78393.940896</v>
          </cell>
          <cell r="AA236">
            <v>97906.887940800007</v>
          </cell>
        </row>
        <row r="237">
          <cell r="C237">
            <v>17550</v>
          </cell>
          <cell r="D237">
            <v>48475</v>
          </cell>
          <cell r="E237">
            <v>40015</v>
          </cell>
          <cell r="F237">
            <v>20000</v>
          </cell>
          <cell r="G237">
            <v>24500</v>
          </cell>
          <cell r="H237">
            <v>33556</v>
          </cell>
          <cell r="P237">
            <v>20116</v>
          </cell>
          <cell r="Y237">
            <v>20209.695</v>
          </cell>
          <cell r="AA237">
            <v>21571.929749999999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238</v>
          </cell>
          <cell r="D239">
            <v>940</v>
          </cell>
          <cell r="E239">
            <v>77490</v>
          </cell>
          <cell r="F239">
            <v>0</v>
          </cell>
          <cell r="G239">
            <v>0</v>
          </cell>
          <cell r="H239">
            <v>228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21530</v>
          </cell>
          <cell r="D241">
            <v>25628</v>
          </cell>
          <cell r="E241">
            <v>4251</v>
          </cell>
          <cell r="F241">
            <v>13543</v>
          </cell>
          <cell r="G241">
            <v>10543</v>
          </cell>
          <cell r="H241">
            <v>24454</v>
          </cell>
          <cell r="P241">
            <v>14794.440000000002</v>
          </cell>
          <cell r="Y241">
            <v>14525.545319999999</v>
          </cell>
          <cell r="AA241">
            <v>15251.822586</v>
          </cell>
        </row>
        <row r="242">
          <cell r="C242">
            <v>4973</v>
          </cell>
          <cell r="D242">
            <v>9437</v>
          </cell>
          <cell r="E242">
            <v>3491</v>
          </cell>
          <cell r="F242">
            <v>1915</v>
          </cell>
          <cell r="G242">
            <v>515</v>
          </cell>
          <cell r="H242">
            <v>1764</v>
          </cell>
          <cell r="P242">
            <v>2040.67</v>
          </cell>
          <cell r="Y242">
            <v>2148.8255100000001</v>
          </cell>
          <cell r="AA242">
            <v>2256.2667855000004</v>
          </cell>
        </row>
        <row r="243">
          <cell r="C243">
            <v>4172</v>
          </cell>
          <cell r="D243">
            <v>4351</v>
          </cell>
          <cell r="E243">
            <v>10870</v>
          </cell>
          <cell r="F243">
            <v>0</v>
          </cell>
          <cell r="G243">
            <v>555</v>
          </cell>
          <cell r="H243">
            <v>486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0</v>
          </cell>
          <cell r="D245">
            <v>2</v>
          </cell>
          <cell r="E245">
            <v>2571</v>
          </cell>
          <cell r="F245">
            <v>4685</v>
          </cell>
          <cell r="G245">
            <v>1590</v>
          </cell>
          <cell r="H245">
            <v>10068</v>
          </cell>
          <cell r="P245">
            <v>1680</v>
          </cell>
          <cell r="Y245">
            <v>1763.8419999999996</v>
          </cell>
          <cell r="AA245">
            <v>1852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6897</v>
          </cell>
          <cell r="F247">
            <v>22</v>
          </cell>
          <cell r="G247">
            <v>0</v>
          </cell>
          <cell r="H247">
            <v>83</v>
          </cell>
          <cell r="P247">
            <v>23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641</v>
          </cell>
          <cell r="D249">
            <v>791</v>
          </cell>
          <cell r="E249">
            <v>43</v>
          </cell>
          <cell r="F249">
            <v>61</v>
          </cell>
          <cell r="G249">
            <v>163</v>
          </cell>
          <cell r="H249">
            <v>163</v>
          </cell>
          <cell r="P249">
            <v>64.69</v>
          </cell>
          <cell r="Y249">
            <v>68.171569999999988</v>
          </cell>
          <cell r="AA249">
            <v>71.580148499999993</v>
          </cell>
        </row>
        <row r="250">
          <cell r="C250">
            <v>267</v>
          </cell>
          <cell r="D250">
            <v>12085</v>
          </cell>
          <cell r="E250">
            <v>1</v>
          </cell>
          <cell r="F250">
            <v>48</v>
          </cell>
          <cell r="G250">
            <v>58</v>
          </cell>
          <cell r="H250">
            <v>58</v>
          </cell>
          <cell r="P250">
            <v>51.631999999999948</v>
          </cell>
          <cell r="Y250">
            <v>54.368495999999944</v>
          </cell>
          <cell r="AA250">
            <v>57.086920799999945</v>
          </cell>
        </row>
        <row r="251">
          <cell r="C251">
            <v>11</v>
          </cell>
          <cell r="D251">
            <v>115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-0.382000000000005</v>
          </cell>
          <cell r="Y251">
            <v>-0.40224600000000527</v>
          </cell>
          <cell r="AA251">
            <v>-0.42235830000000557</v>
          </cell>
        </row>
        <row r="252">
          <cell r="C252">
            <v>70</v>
          </cell>
          <cell r="D252">
            <v>94</v>
          </cell>
          <cell r="E252">
            <v>54</v>
          </cell>
          <cell r="F252">
            <v>32</v>
          </cell>
          <cell r="G252">
            <v>39</v>
          </cell>
          <cell r="H252">
            <v>197</v>
          </cell>
          <cell r="P252">
            <v>33.667999999999999</v>
          </cell>
          <cell r="Y252">
            <v>35.452403999999994</v>
          </cell>
          <cell r="AA252">
            <v>37.225024199999993</v>
          </cell>
        </row>
        <row r="253">
          <cell r="C253">
            <v>4389</v>
          </cell>
          <cell r="D253">
            <v>334</v>
          </cell>
          <cell r="E253">
            <v>1227</v>
          </cell>
          <cell r="F253">
            <v>432</v>
          </cell>
          <cell r="G253">
            <v>182</v>
          </cell>
          <cell r="H253">
            <v>1523</v>
          </cell>
          <cell r="P253">
            <v>461</v>
          </cell>
          <cell r="Y253">
            <v>485.38</v>
          </cell>
          <cell r="AA253">
            <v>509.649</v>
          </cell>
        </row>
        <row r="254">
          <cell r="C254">
            <v>1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931</v>
          </cell>
          <cell r="D257">
            <v>1520</v>
          </cell>
          <cell r="E257">
            <v>12298</v>
          </cell>
          <cell r="F257">
            <v>2342</v>
          </cell>
          <cell r="G257">
            <v>847</v>
          </cell>
          <cell r="H257">
            <v>1949</v>
          </cell>
          <cell r="P257">
            <v>623.35800000000006</v>
          </cell>
          <cell r="Y257">
            <v>656.39597400000002</v>
          </cell>
          <cell r="AA257">
            <v>689.2157727</v>
          </cell>
        </row>
        <row r="258">
          <cell r="C258">
            <v>3223</v>
          </cell>
          <cell r="D258">
            <v>3899</v>
          </cell>
          <cell r="E258">
            <v>2927</v>
          </cell>
          <cell r="F258">
            <v>6828</v>
          </cell>
          <cell r="G258">
            <v>7728</v>
          </cell>
          <cell r="H258">
            <v>6478</v>
          </cell>
          <cell r="P258">
            <v>7928.8200000000006</v>
          </cell>
          <cell r="Y258">
            <v>8350.0474599999998</v>
          </cell>
          <cell r="AA258">
            <v>8767.5498329999991</v>
          </cell>
        </row>
        <row r="259">
          <cell r="C259">
            <v>5696</v>
          </cell>
          <cell r="D259">
            <v>8205</v>
          </cell>
          <cell r="E259">
            <v>-239</v>
          </cell>
          <cell r="F259">
            <v>1296</v>
          </cell>
          <cell r="G259">
            <v>7765</v>
          </cell>
          <cell r="H259">
            <v>2772</v>
          </cell>
          <cell r="P259">
            <v>1383.2019999999995</v>
          </cell>
          <cell r="Y259">
            <v>1457.5117059999993</v>
          </cell>
          <cell r="AA259">
            <v>1530.3872912999993</v>
          </cell>
        </row>
        <row r="260">
          <cell r="C260">
            <v>424</v>
          </cell>
          <cell r="D260">
            <v>13840</v>
          </cell>
          <cell r="E260">
            <v>2760</v>
          </cell>
          <cell r="F260">
            <v>4531</v>
          </cell>
          <cell r="G260">
            <v>5831</v>
          </cell>
          <cell r="H260">
            <v>4449</v>
          </cell>
          <cell r="P260">
            <v>2697.0079999999998</v>
          </cell>
          <cell r="Y260">
            <v>2839.9494239999995</v>
          </cell>
          <cell r="AA260">
            <v>2981.9468951999997</v>
          </cell>
        </row>
        <row r="261">
          <cell r="C261">
            <v>0</v>
          </cell>
          <cell r="D261">
            <v>184</v>
          </cell>
          <cell r="E261">
            <v>156</v>
          </cell>
          <cell r="F261">
            <v>0</v>
          </cell>
          <cell r="G261">
            <v>0</v>
          </cell>
          <cell r="H261">
            <v>41</v>
          </cell>
          <cell r="P261">
            <v>1.5060000000000002</v>
          </cell>
          <cell r="Y261">
            <v>1.5858180000000002</v>
          </cell>
          <cell r="AA261">
            <v>1.6651089000000003</v>
          </cell>
        </row>
        <row r="262">
          <cell r="C262">
            <v>8104</v>
          </cell>
          <cell r="D262">
            <v>16347</v>
          </cell>
          <cell r="E262">
            <v>12003</v>
          </cell>
          <cell r="F262">
            <v>11987</v>
          </cell>
          <cell r="G262">
            <v>10687</v>
          </cell>
          <cell r="H262">
            <v>11286</v>
          </cell>
          <cell r="P262">
            <v>11367.412</v>
          </cell>
          <cell r="Y262">
            <v>10431.363835999999</v>
          </cell>
          <cell r="AA262">
            <v>12427.082027799999</v>
          </cell>
        </row>
        <row r="263">
          <cell r="C263">
            <v>1319</v>
          </cell>
          <cell r="D263">
            <v>13293</v>
          </cell>
          <cell r="E263">
            <v>3801</v>
          </cell>
          <cell r="F263">
            <v>4096</v>
          </cell>
          <cell r="G263">
            <v>3396</v>
          </cell>
          <cell r="H263">
            <v>4183</v>
          </cell>
          <cell r="P263">
            <v>2068.4160000000002</v>
          </cell>
          <cell r="Y263">
            <v>1754.9080480000002</v>
          </cell>
          <cell r="AA263">
            <v>2000</v>
          </cell>
        </row>
        <row r="264">
          <cell r="C264">
            <v>1570</v>
          </cell>
          <cell r="D264">
            <v>863</v>
          </cell>
          <cell r="E264">
            <v>107</v>
          </cell>
          <cell r="F264">
            <v>237</v>
          </cell>
          <cell r="G264">
            <v>37</v>
          </cell>
          <cell r="H264">
            <v>217</v>
          </cell>
          <cell r="P264">
            <v>252.2</v>
          </cell>
          <cell r="Y264">
            <v>165.56659999999999</v>
          </cell>
          <cell r="AA264">
            <v>278.84493000000003</v>
          </cell>
        </row>
        <row r="265">
          <cell r="C265">
            <v>1150</v>
          </cell>
          <cell r="D265">
            <v>803</v>
          </cell>
          <cell r="E265">
            <v>55</v>
          </cell>
          <cell r="F265">
            <v>19</v>
          </cell>
          <cell r="G265">
            <v>529</v>
          </cell>
          <cell r="H265">
            <v>529</v>
          </cell>
          <cell r="P265">
            <v>20</v>
          </cell>
          <cell r="Y265">
            <v>21.06</v>
          </cell>
          <cell r="AA265">
            <v>22.113</v>
          </cell>
        </row>
        <row r="266">
          <cell r="C266">
            <v>0</v>
          </cell>
          <cell r="D266">
            <v>15</v>
          </cell>
          <cell r="E266">
            <v>5</v>
          </cell>
          <cell r="F266">
            <v>0</v>
          </cell>
          <cell r="G266">
            <v>6</v>
          </cell>
          <cell r="H266">
            <v>6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613</v>
          </cell>
          <cell r="D267">
            <v>371</v>
          </cell>
          <cell r="E267">
            <v>231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613</v>
          </cell>
          <cell r="D268">
            <v>371</v>
          </cell>
          <cell r="E268">
            <v>231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7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7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15131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776</v>
          </cell>
          <cell r="D291">
            <v>998</v>
          </cell>
          <cell r="E291">
            <v>1897</v>
          </cell>
          <cell r="F291">
            <v>2000</v>
          </cell>
          <cell r="G291">
            <v>2000</v>
          </cell>
          <cell r="H291">
            <v>2461</v>
          </cell>
          <cell r="P291">
            <v>2092</v>
          </cell>
          <cell r="Y291">
            <v>2203</v>
          </cell>
          <cell r="AA291">
            <v>2313.15</v>
          </cell>
        </row>
        <row r="292">
          <cell r="C292">
            <v>776</v>
          </cell>
          <cell r="D292">
            <v>998</v>
          </cell>
          <cell r="E292">
            <v>1897</v>
          </cell>
          <cell r="F292">
            <v>2000</v>
          </cell>
          <cell r="G292">
            <v>2000</v>
          </cell>
          <cell r="H292">
            <v>2461</v>
          </cell>
          <cell r="P292">
            <v>2092</v>
          </cell>
          <cell r="Y292">
            <v>2203</v>
          </cell>
          <cell r="AA292">
            <v>2313.15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16127</v>
          </cell>
          <cell r="D298">
            <v>12761</v>
          </cell>
          <cell r="E298">
            <v>16449</v>
          </cell>
          <cell r="F298">
            <v>9268</v>
          </cell>
          <cell r="G298">
            <v>11891</v>
          </cell>
          <cell r="H298">
            <v>22294</v>
          </cell>
          <cell r="P298">
            <v>7831</v>
          </cell>
          <cell r="Y298">
            <v>8246.0429999999997</v>
          </cell>
          <cell r="AA298">
            <v>8658.3451499999992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2623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16127</v>
          </cell>
          <cell r="D300">
            <v>12761</v>
          </cell>
          <cell r="E300">
            <v>16449</v>
          </cell>
          <cell r="F300">
            <v>9268</v>
          </cell>
          <cell r="G300">
            <v>9268</v>
          </cell>
          <cell r="H300">
            <v>22294</v>
          </cell>
          <cell r="P300">
            <v>7831</v>
          </cell>
          <cell r="Y300">
            <v>8246.0429999999997</v>
          </cell>
          <cell r="AA300">
            <v>8658.3451499999992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33</v>
          </cell>
          <cell r="D306">
            <v>734</v>
          </cell>
          <cell r="E306">
            <v>29</v>
          </cell>
          <cell r="F306">
            <v>0</v>
          </cell>
          <cell r="G306">
            <v>0</v>
          </cell>
          <cell r="H306">
            <v>952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DISTRICT MANAGEMENT</v>
          </cell>
          <cell r="C353">
            <v>436027</v>
          </cell>
          <cell r="D353">
            <v>512337</v>
          </cell>
          <cell r="E353">
            <v>411698</v>
          </cell>
          <cell r="F353">
            <v>497114</v>
          </cell>
          <cell r="G353">
            <v>438195</v>
          </cell>
          <cell r="H353">
            <v>462040</v>
          </cell>
          <cell r="P353">
            <v>475621</v>
          </cell>
          <cell r="Y353">
            <v>538634.93280000007</v>
          </cell>
          <cell r="AA353">
            <v>565466.96669000003</v>
          </cell>
        </row>
        <row r="354">
          <cell r="B354" t="str">
            <v>COMMUNITY HEALTH CLINICS</v>
          </cell>
          <cell r="C354">
            <v>1439244</v>
          </cell>
          <cell r="D354">
            <v>1884134</v>
          </cell>
          <cell r="E354">
            <v>1640842</v>
          </cell>
          <cell r="F354">
            <v>2014964</v>
          </cell>
          <cell r="G354">
            <v>1984604</v>
          </cell>
          <cell r="H354">
            <v>1905622</v>
          </cell>
          <cell r="P354">
            <v>2123603.8540000003</v>
          </cell>
          <cell r="Y354">
            <v>2335417.2457079999</v>
          </cell>
          <cell r="AA354">
            <v>2452188.1079934002</v>
          </cell>
        </row>
        <row r="355">
          <cell r="B355" t="str">
            <v>COMMUNITY HEALTH CENTRES</v>
          </cell>
          <cell r="C355">
            <v>1065918</v>
          </cell>
          <cell r="D355">
            <v>1184942</v>
          </cell>
          <cell r="E355">
            <v>1087137</v>
          </cell>
          <cell r="F355">
            <v>1568079</v>
          </cell>
          <cell r="G355">
            <v>1542431</v>
          </cell>
          <cell r="H355">
            <v>1571380</v>
          </cell>
          <cell r="P355">
            <v>1739259.236</v>
          </cell>
          <cell r="Y355">
            <v>1840195.9840800001</v>
          </cell>
          <cell r="AA355">
            <v>1932205.7832840001</v>
          </cell>
        </row>
        <row r="356">
          <cell r="B356" t="str">
            <v>COMMUNITY BASED SERVICES</v>
          </cell>
          <cell r="C356">
            <v>823889</v>
          </cell>
          <cell r="D356">
            <v>919224</v>
          </cell>
          <cell r="E356">
            <v>888127</v>
          </cell>
          <cell r="F356">
            <v>1120789</v>
          </cell>
          <cell r="G356">
            <v>1203201</v>
          </cell>
          <cell r="H356">
            <v>1313656</v>
          </cell>
          <cell r="P356">
            <v>1307107</v>
          </cell>
          <cell r="Y356">
            <v>1421334.8751999999</v>
          </cell>
          <cell r="AA356">
            <v>1492401.6189599999</v>
          </cell>
        </row>
        <row r="357">
          <cell r="B357" t="str">
            <v>HIV/AIDS</v>
          </cell>
          <cell r="C357">
            <v>1727578</v>
          </cell>
          <cell r="D357">
            <v>2134359</v>
          </cell>
          <cell r="E357">
            <v>2459887</v>
          </cell>
          <cell r="F357">
            <v>2800532</v>
          </cell>
          <cell r="G357">
            <v>2790532</v>
          </cell>
          <cell r="H357">
            <v>2790532</v>
          </cell>
          <cell r="P357">
            <v>3086733</v>
          </cell>
          <cell r="Y357">
            <v>3554212.4029999995</v>
          </cell>
          <cell r="AA357">
            <v>4005074.555699999</v>
          </cell>
        </row>
        <row r="358">
          <cell r="B358" t="str">
            <v>NUTRITION</v>
          </cell>
          <cell r="C358">
            <v>32192</v>
          </cell>
          <cell r="D358">
            <v>49412</v>
          </cell>
          <cell r="E358">
            <v>26339</v>
          </cell>
          <cell r="F358">
            <v>47759</v>
          </cell>
          <cell r="G358">
            <v>47759</v>
          </cell>
          <cell r="H358">
            <v>47759</v>
          </cell>
          <cell r="P358">
            <v>50338.913999999997</v>
          </cell>
          <cell r="Y358">
            <v>52603.577441999994</v>
          </cell>
          <cell r="AA358">
            <v>55233.756314099999</v>
          </cell>
        </row>
        <row r="359">
          <cell r="B359" t="str">
            <v>CORONER SERVICES</v>
          </cell>
          <cell r="C359">
            <v>129981</v>
          </cell>
          <cell r="D359">
            <v>126421</v>
          </cell>
          <cell r="E359">
            <v>145177</v>
          </cell>
          <cell r="F359">
            <v>183884</v>
          </cell>
          <cell r="G359">
            <v>183884</v>
          </cell>
          <cell r="H359">
            <v>180507</v>
          </cell>
          <cell r="P359">
            <v>194933</v>
          </cell>
          <cell r="Y359">
            <v>204881.10699999999</v>
          </cell>
          <cell r="AA359">
            <v>215125.16235</v>
          </cell>
        </row>
        <row r="360">
          <cell r="B360" t="str">
            <v>DISTRICT HOSPITALS</v>
          </cell>
          <cell r="C360">
            <v>1368531</v>
          </cell>
          <cell r="D360">
            <v>1745127</v>
          </cell>
          <cell r="E360">
            <v>1698225</v>
          </cell>
          <cell r="F360">
            <v>2104624</v>
          </cell>
          <cell r="G360">
            <v>2150420</v>
          </cell>
          <cell r="H360">
            <v>2162984</v>
          </cell>
          <cell r="P360">
            <v>2443251</v>
          </cell>
          <cell r="Y360">
            <v>2672938.2886000001</v>
          </cell>
          <cell r="AA360">
            <v>2826888.1030299994</v>
          </cell>
        </row>
        <row r="361">
          <cell r="B361" t="str">
            <v>COST SAVING MEASURES-DHS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3756688</v>
          </cell>
          <cell r="D375">
            <v>4243315</v>
          </cell>
          <cell r="E375">
            <v>4663026</v>
          </cell>
          <cell r="F375">
            <v>5227075</v>
          </cell>
          <cell r="G375">
            <v>5189325</v>
          </cell>
          <cell r="H375">
            <v>5240709</v>
          </cell>
          <cell r="P375">
            <v>5665974.1799999997</v>
          </cell>
          <cell r="Y375">
            <v>6351494.4549119994</v>
          </cell>
          <cell r="AA375">
            <v>6670911.3776575988</v>
          </cell>
        </row>
        <row r="376">
          <cell r="C376">
            <v>3756688</v>
          </cell>
          <cell r="D376">
            <v>2970321</v>
          </cell>
          <cell r="E376">
            <v>4073909</v>
          </cell>
          <cell r="F376">
            <v>4378072</v>
          </cell>
          <cell r="G376">
            <v>4385283</v>
          </cell>
          <cell r="H376">
            <v>5240709</v>
          </cell>
          <cell r="P376">
            <v>4898670.4879999999</v>
          </cell>
          <cell r="Y376">
            <v>5508740.3980359994</v>
          </cell>
          <cell r="AA376">
            <v>5786103.7179377992</v>
          </cell>
        </row>
        <row r="377">
          <cell r="C377">
            <v>0</v>
          </cell>
          <cell r="D377">
            <v>1272994</v>
          </cell>
          <cell r="E377">
            <v>589117</v>
          </cell>
          <cell r="F377">
            <v>849003</v>
          </cell>
          <cell r="G377">
            <v>804042</v>
          </cell>
          <cell r="H377">
            <v>0</v>
          </cell>
          <cell r="P377">
            <v>767303.69200000004</v>
          </cell>
          <cell r="Y377">
            <v>842754.05687600002</v>
          </cell>
          <cell r="AA377">
            <v>884807.65971979999</v>
          </cell>
        </row>
        <row r="378">
          <cell r="C378">
            <v>2716859</v>
          </cell>
          <cell r="D378">
            <v>3172071</v>
          </cell>
          <cell r="E378">
            <v>2888427</v>
          </cell>
          <cell r="F378">
            <v>4182694</v>
          </cell>
          <cell r="G378">
            <v>4212071</v>
          </cell>
          <cell r="H378">
            <v>4280331</v>
          </cell>
          <cell r="P378">
            <v>4837647.28</v>
          </cell>
          <cell r="Y378">
            <v>5252653.0070859985</v>
          </cell>
          <cell r="AA378">
            <v>5806798.2272402979</v>
          </cell>
        </row>
        <row r="379">
          <cell r="C379">
            <v>359</v>
          </cell>
          <cell r="D379">
            <v>136</v>
          </cell>
          <cell r="E379">
            <v>227</v>
          </cell>
          <cell r="F379">
            <v>367</v>
          </cell>
          <cell r="G379">
            <v>325</v>
          </cell>
          <cell r="H379">
            <v>325</v>
          </cell>
          <cell r="P379">
            <v>382.57799999999997</v>
          </cell>
          <cell r="Y379">
            <v>326.17263400000002</v>
          </cell>
          <cell r="AA379">
            <v>342.48126569999999</v>
          </cell>
        </row>
        <row r="380">
          <cell r="C380">
            <v>4557</v>
          </cell>
          <cell r="D380">
            <v>3605</v>
          </cell>
          <cell r="E380">
            <v>3519</v>
          </cell>
          <cell r="F380">
            <v>15694</v>
          </cell>
          <cell r="G380">
            <v>16285</v>
          </cell>
          <cell r="H380">
            <v>13987</v>
          </cell>
          <cell r="P380">
            <v>4396</v>
          </cell>
          <cell r="Y380">
            <v>21644.975999999999</v>
          </cell>
          <cell r="AA380">
            <v>22727.224799999996</v>
          </cell>
        </row>
        <row r="381">
          <cell r="C381">
            <v>10145</v>
          </cell>
          <cell r="D381">
            <v>8923</v>
          </cell>
          <cell r="E381">
            <v>8274</v>
          </cell>
          <cell r="F381">
            <v>55901</v>
          </cell>
          <cell r="G381">
            <v>56729</v>
          </cell>
          <cell r="H381">
            <v>45182</v>
          </cell>
          <cell r="P381">
            <v>86080.428</v>
          </cell>
          <cell r="Y381">
            <v>97939.863483999987</v>
          </cell>
          <cell r="AA381">
            <v>102836.85665820001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1164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2853</v>
          </cell>
          <cell r="D384">
            <v>2659</v>
          </cell>
          <cell r="E384">
            <v>2637</v>
          </cell>
          <cell r="F384">
            <v>5478</v>
          </cell>
          <cell r="G384">
            <v>5659</v>
          </cell>
          <cell r="H384">
            <v>5220</v>
          </cell>
          <cell r="P384">
            <v>7311</v>
          </cell>
          <cell r="Y384">
            <v>5411.2379999999994</v>
          </cell>
          <cell r="AA384">
            <v>5958.7999</v>
          </cell>
        </row>
        <row r="385">
          <cell r="C385">
            <v>28289</v>
          </cell>
          <cell r="D385">
            <v>30129</v>
          </cell>
          <cell r="E385">
            <v>30686</v>
          </cell>
          <cell r="F385">
            <v>31690</v>
          </cell>
          <cell r="G385">
            <v>39574</v>
          </cell>
          <cell r="H385">
            <v>33698</v>
          </cell>
          <cell r="P385">
            <v>40676.786</v>
          </cell>
          <cell r="Y385">
            <v>40691.264658</v>
          </cell>
          <cell r="AA385">
            <v>42725.8278909</v>
          </cell>
        </row>
        <row r="386">
          <cell r="C386">
            <v>248</v>
          </cell>
          <cell r="D386">
            <v>2450</v>
          </cell>
          <cell r="E386">
            <v>24</v>
          </cell>
          <cell r="F386">
            <v>0</v>
          </cell>
          <cell r="G386">
            <v>381</v>
          </cell>
          <cell r="H386">
            <v>325</v>
          </cell>
          <cell r="P386">
            <v>1600</v>
          </cell>
          <cell r="Y386">
            <v>1732.5899999999992</v>
          </cell>
          <cell r="AA386">
            <v>1819.2194999999992</v>
          </cell>
        </row>
        <row r="387">
          <cell r="C387">
            <v>9841</v>
          </cell>
          <cell r="D387">
            <v>310</v>
          </cell>
          <cell r="E387">
            <v>340</v>
          </cell>
          <cell r="F387">
            <v>0</v>
          </cell>
          <cell r="G387">
            <v>904</v>
          </cell>
          <cell r="H387">
            <v>575</v>
          </cell>
          <cell r="P387">
            <v>10134</v>
          </cell>
          <cell r="Y387">
            <v>484</v>
          </cell>
          <cell r="AA387">
            <v>508.20000000000005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624307</v>
          </cell>
          <cell r="D389">
            <v>570873</v>
          </cell>
          <cell r="E389">
            <v>301906</v>
          </cell>
          <cell r="F389">
            <v>790173</v>
          </cell>
          <cell r="G389">
            <v>772189</v>
          </cell>
          <cell r="H389">
            <v>792073</v>
          </cell>
          <cell r="P389">
            <v>678774.80200000003</v>
          </cell>
          <cell r="Y389">
            <v>876881.86890600005</v>
          </cell>
          <cell r="AA389">
            <v>920811.06235129992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13057</v>
          </cell>
          <cell r="D391">
            <v>2254</v>
          </cell>
          <cell r="E391">
            <v>5651</v>
          </cell>
          <cell r="F391">
            <v>4801</v>
          </cell>
          <cell r="G391">
            <v>5804</v>
          </cell>
          <cell r="H391">
            <v>40548</v>
          </cell>
          <cell r="P391">
            <v>4315</v>
          </cell>
          <cell r="Y391">
            <v>4675.1129999999994</v>
          </cell>
          <cell r="AA391">
            <v>4908.8686499999994</v>
          </cell>
        </row>
        <row r="392">
          <cell r="C392">
            <v>13517</v>
          </cell>
          <cell r="D392">
            <v>18879</v>
          </cell>
          <cell r="E392">
            <v>17667</v>
          </cell>
          <cell r="F392">
            <v>250032</v>
          </cell>
          <cell r="G392">
            <v>355871</v>
          </cell>
          <cell r="H392">
            <v>356636</v>
          </cell>
          <cell r="P392">
            <v>395368.03200000001</v>
          </cell>
          <cell r="Y392">
            <v>297365.63869599992</v>
          </cell>
          <cell r="AA392">
            <v>312233.92063079996</v>
          </cell>
        </row>
        <row r="393">
          <cell r="C393">
            <v>91125</v>
          </cell>
          <cell r="D393">
            <v>53176</v>
          </cell>
          <cell r="E393">
            <v>21253</v>
          </cell>
          <cell r="F393">
            <v>41913</v>
          </cell>
          <cell r="G393">
            <v>42937</v>
          </cell>
          <cell r="H393">
            <v>40838</v>
          </cell>
          <cell r="P393">
            <v>54873</v>
          </cell>
          <cell r="Y393">
            <v>60711.85699999996</v>
          </cell>
          <cell r="AA393">
            <v>63747.449849999961</v>
          </cell>
        </row>
        <row r="394">
          <cell r="C394">
            <v>7</v>
          </cell>
          <cell r="D394">
            <v>35</v>
          </cell>
          <cell r="E394">
            <v>6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2800</v>
          </cell>
          <cell r="D395">
            <v>2838</v>
          </cell>
          <cell r="E395">
            <v>23081</v>
          </cell>
          <cell r="F395">
            <v>37963</v>
          </cell>
          <cell r="G395">
            <v>30005</v>
          </cell>
          <cell r="H395">
            <v>32687</v>
          </cell>
          <cell r="P395">
            <v>33424</v>
          </cell>
          <cell r="Y395">
            <v>34552.161999999997</v>
          </cell>
          <cell r="AA395">
            <v>36279.770099999994</v>
          </cell>
        </row>
        <row r="396">
          <cell r="C396">
            <v>0</v>
          </cell>
          <cell r="D396">
            <v>11</v>
          </cell>
          <cell r="E396">
            <v>10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2232</v>
          </cell>
          <cell r="F397">
            <v>3087</v>
          </cell>
          <cell r="G397">
            <v>6795</v>
          </cell>
          <cell r="H397">
            <v>4830</v>
          </cell>
          <cell r="P397">
            <v>11943</v>
          </cell>
          <cell r="Y397">
            <v>12048.785</v>
          </cell>
          <cell r="AA397">
            <v>12651.224250000001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63492</v>
          </cell>
          <cell r="D399">
            <v>45038</v>
          </cell>
          <cell r="E399">
            <v>22530</v>
          </cell>
          <cell r="F399">
            <v>63449</v>
          </cell>
          <cell r="G399">
            <v>63379</v>
          </cell>
          <cell r="H399">
            <v>60203</v>
          </cell>
          <cell r="P399">
            <v>79398.812000000005</v>
          </cell>
          <cell r="Y399">
            <v>85640.173035999993</v>
          </cell>
          <cell r="AA399">
            <v>89922.181687799995</v>
          </cell>
        </row>
        <row r="400">
          <cell r="C400">
            <v>19648</v>
          </cell>
          <cell r="D400">
            <v>19335</v>
          </cell>
          <cell r="E400">
            <v>19055</v>
          </cell>
          <cell r="F400">
            <v>35209</v>
          </cell>
          <cell r="G400">
            <v>45765</v>
          </cell>
          <cell r="H400">
            <v>37884</v>
          </cell>
          <cell r="P400">
            <v>67215.245999999999</v>
          </cell>
          <cell r="Y400">
            <v>72531.113037999996</v>
          </cell>
          <cell r="AA400">
            <v>76157.668689899991</v>
          </cell>
        </row>
        <row r="401">
          <cell r="C401">
            <v>68</v>
          </cell>
          <cell r="D401">
            <v>29</v>
          </cell>
          <cell r="E401">
            <v>15</v>
          </cell>
          <cell r="F401">
            <v>0</v>
          </cell>
          <cell r="G401">
            <v>0</v>
          </cell>
          <cell r="H401">
            <v>0</v>
          </cell>
          <cell r="P401">
            <v>114</v>
          </cell>
          <cell r="Y401">
            <v>126</v>
          </cell>
          <cell r="AA401">
            <v>132.30000000000001</v>
          </cell>
        </row>
        <row r="402">
          <cell r="C402">
            <v>6247</v>
          </cell>
          <cell r="D402">
            <v>8324</v>
          </cell>
          <cell r="E402">
            <v>9668</v>
          </cell>
          <cell r="F402">
            <v>11606</v>
          </cell>
          <cell r="G402">
            <v>10201</v>
          </cell>
          <cell r="H402">
            <v>10122</v>
          </cell>
          <cell r="P402">
            <v>17016.438000000002</v>
          </cell>
          <cell r="Y402">
            <v>18259.531213999999</v>
          </cell>
          <cell r="AA402">
            <v>19172.507774700003</v>
          </cell>
        </row>
        <row r="403">
          <cell r="C403">
            <v>214006</v>
          </cell>
          <cell r="D403">
            <v>265517</v>
          </cell>
          <cell r="E403">
            <v>184526</v>
          </cell>
          <cell r="F403">
            <v>471883</v>
          </cell>
          <cell r="G403">
            <v>485482</v>
          </cell>
          <cell r="H403">
            <v>476559</v>
          </cell>
          <cell r="P403">
            <v>698440.228</v>
          </cell>
          <cell r="Y403">
            <v>673364.63308400009</v>
          </cell>
          <cell r="AA403">
            <v>717032.86473819998</v>
          </cell>
        </row>
        <row r="404">
          <cell r="C404">
            <v>1280270</v>
          </cell>
          <cell r="D404">
            <v>1580402</v>
          </cell>
          <cell r="E404">
            <v>1732581</v>
          </cell>
          <cell r="F404">
            <v>1803981</v>
          </cell>
          <cell r="G404">
            <v>1718736</v>
          </cell>
          <cell r="H404">
            <v>1792001</v>
          </cell>
          <cell r="P404">
            <v>2080232.7860000001</v>
          </cell>
          <cell r="Y404">
            <v>2307709.799658</v>
          </cell>
          <cell r="AA404">
            <v>2686233.0396408988</v>
          </cell>
        </row>
        <row r="405">
          <cell r="C405">
            <v>1</v>
          </cell>
          <cell r="D405">
            <v>24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51407</v>
          </cell>
          <cell r="D407">
            <v>70967</v>
          </cell>
          <cell r="E407">
            <v>50072</v>
          </cell>
          <cell r="F407">
            <v>62721</v>
          </cell>
          <cell r="G407">
            <v>75842</v>
          </cell>
          <cell r="H407">
            <v>78640</v>
          </cell>
          <cell r="P407">
            <v>114862.658</v>
          </cell>
          <cell r="Y407">
            <v>127606.616874</v>
          </cell>
          <cell r="AA407">
            <v>136986.94771770001</v>
          </cell>
        </row>
        <row r="408">
          <cell r="C408">
            <v>21546</v>
          </cell>
          <cell r="D408">
            <v>29002</v>
          </cell>
          <cell r="E408">
            <v>27715</v>
          </cell>
          <cell r="F408">
            <v>49162</v>
          </cell>
          <cell r="G408">
            <v>50407</v>
          </cell>
          <cell r="H408">
            <v>50833</v>
          </cell>
          <cell r="P408">
            <v>52768.432000000001</v>
          </cell>
          <cell r="Y408">
            <v>71072.708895999996</v>
          </cell>
          <cell r="AA408">
            <v>77304.894340800005</v>
          </cell>
        </row>
        <row r="409">
          <cell r="C409">
            <v>29915</v>
          </cell>
          <cell r="D409">
            <v>35826</v>
          </cell>
          <cell r="E409">
            <v>24001</v>
          </cell>
          <cell r="F409">
            <v>27485</v>
          </cell>
          <cell r="G409">
            <v>20679</v>
          </cell>
          <cell r="H409">
            <v>26431</v>
          </cell>
          <cell r="P409">
            <v>14882.284</v>
          </cell>
          <cell r="Y409">
            <v>21414.916051999993</v>
          </cell>
          <cell r="AA409">
            <v>22485.661854599992</v>
          </cell>
        </row>
        <row r="410">
          <cell r="C410">
            <v>171808</v>
          </cell>
          <cell r="D410">
            <v>241555</v>
          </cell>
          <cell r="E410">
            <v>238384</v>
          </cell>
          <cell r="F410">
            <v>335927</v>
          </cell>
          <cell r="G410">
            <v>350318</v>
          </cell>
          <cell r="H410">
            <v>322869</v>
          </cell>
          <cell r="P410">
            <v>331763.95400000003</v>
          </cell>
          <cell r="Y410">
            <v>351648.01660799992</v>
          </cell>
          <cell r="AA410">
            <v>380617.41743839992</v>
          </cell>
        </row>
        <row r="411">
          <cell r="C411">
            <v>492</v>
          </cell>
          <cell r="D411">
            <v>448</v>
          </cell>
          <cell r="E411">
            <v>208</v>
          </cell>
          <cell r="F411">
            <v>4048</v>
          </cell>
          <cell r="G411">
            <v>4066</v>
          </cell>
          <cell r="H411">
            <v>2444</v>
          </cell>
          <cell r="P411">
            <v>4364.4319999999998</v>
          </cell>
          <cell r="Y411">
            <v>2487.6558959999993</v>
          </cell>
          <cell r="AA411">
            <v>2612.0386907999996</v>
          </cell>
        </row>
        <row r="412">
          <cell r="C412">
            <v>33591</v>
          </cell>
          <cell r="D412">
            <v>132032</v>
          </cell>
          <cell r="E412">
            <v>13633</v>
          </cell>
          <cell r="F412">
            <v>24807</v>
          </cell>
          <cell r="G412">
            <v>15189</v>
          </cell>
          <cell r="H412">
            <v>19594</v>
          </cell>
          <cell r="P412">
            <v>14481.784</v>
          </cell>
          <cell r="Y412">
            <v>14000.235552000002</v>
          </cell>
          <cell r="AA412">
            <v>14700.247329599999</v>
          </cell>
        </row>
        <row r="413">
          <cell r="C413">
            <v>8407</v>
          </cell>
          <cell r="D413">
            <v>5092</v>
          </cell>
          <cell r="E413">
            <v>7216</v>
          </cell>
          <cell r="F413">
            <v>20156</v>
          </cell>
          <cell r="G413">
            <v>21096</v>
          </cell>
          <cell r="H413">
            <v>18698</v>
          </cell>
          <cell r="P413">
            <v>24581.103999999999</v>
          </cell>
          <cell r="Y413">
            <v>15201.985511999999</v>
          </cell>
          <cell r="AA413">
            <v>15083.5673376</v>
          </cell>
        </row>
        <row r="414">
          <cell r="C414">
            <v>12157</v>
          </cell>
          <cell r="D414">
            <v>35750</v>
          </cell>
          <cell r="E414">
            <v>129806</v>
          </cell>
          <cell r="F414">
            <v>3419</v>
          </cell>
          <cell r="G414">
            <v>3526</v>
          </cell>
          <cell r="H414">
            <v>3354</v>
          </cell>
          <cell r="P414">
            <v>3696.4959999999992</v>
          </cell>
          <cell r="Y414">
            <v>3584.088287999999</v>
          </cell>
          <cell r="AA414">
            <v>4222.5799523999995</v>
          </cell>
        </row>
        <row r="415">
          <cell r="C415">
            <v>2691</v>
          </cell>
          <cell r="D415">
            <v>3770</v>
          </cell>
          <cell r="E415">
            <v>11348</v>
          </cell>
          <cell r="F415">
            <v>31742</v>
          </cell>
          <cell r="G415">
            <v>12935</v>
          </cell>
          <cell r="H415">
            <v>12766</v>
          </cell>
          <cell r="P415">
            <v>4550</v>
          </cell>
          <cell r="Y415">
            <v>33540.004000000001</v>
          </cell>
          <cell r="AA415">
            <v>36583.404200000004</v>
          </cell>
        </row>
        <row r="416">
          <cell r="C416">
            <v>8</v>
          </cell>
          <cell r="D416">
            <v>1518</v>
          </cell>
          <cell r="E416">
            <v>156</v>
          </cell>
          <cell r="F416">
            <v>0</v>
          </cell>
          <cell r="G416">
            <v>992</v>
          </cell>
          <cell r="H416">
            <v>1009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1218</v>
          </cell>
          <cell r="D417">
            <v>0</v>
          </cell>
          <cell r="E417">
            <v>7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1218</v>
          </cell>
          <cell r="D418">
            <v>0</v>
          </cell>
          <cell r="E418">
            <v>7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121244</v>
          </cell>
          <cell r="D421">
            <v>506498</v>
          </cell>
          <cell r="E421">
            <v>288758</v>
          </cell>
          <cell r="F421">
            <v>310720</v>
          </cell>
          <cell r="G421">
            <v>310720</v>
          </cell>
          <cell r="H421">
            <v>310720</v>
          </cell>
          <cell r="P421">
            <v>327388</v>
          </cell>
          <cell r="Y421">
            <v>344739.56399999995</v>
          </cell>
          <cell r="AA421">
            <v>361976.54219999997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121244</v>
          </cell>
          <cell r="D426">
            <v>506498</v>
          </cell>
          <cell r="E426">
            <v>288758</v>
          </cell>
          <cell r="F426">
            <v>310720</v>
          </cell>
          <cell r="G426">
            <v>310720</v>
          </cell>
          <cell r="H426">
            <v>310720</v>
          </cell>
          <cell r="P426">
            <v>327388</v>
          </cell>
          <cell r="Y426">
            <v>344739.56399999995</v>
          </cell>
          <cell r="AA426">
            <v>361976.54219999997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2</v>
          </cell>
          <cell r="D428">
            <v>10</v>
          </cell>
          <cell r="E428">
            <v>1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2</v>
          </cell>
          <cell r="D430">
            <v>10</v>
          </cell>
          <cell r="E430">
            <v>1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342657</v>
          </cell>
          <cell r="D440">
            <v>560418</v>
          </cell>
          <cell r="E440">
            <v>421917</v>
          </cell>
          <cell r="F440">
            <v>440672</v>
          </cell>
          <cell r="G440">
            <v>407628</v>
          </cell>
          <cell r="H440">
            <v>407628</v>
          </cell>
          <cell r="P440">
            <v>456324.36800000002</v>
          </cell>
          <cell r="Y440">
            <v>490356.603504</v>
          </cell>
          <cell r="AA440">
            <v>514874.43367919995</v>
          </cell>
        </row>
        <row r="441">
          <cell r="C441">
            <v>9023</v>
          </cell>
          <cell r="D441">
            <v>13468</v>
          </cell>
          <cell r="E441">
            <v>20627</v>
          </cell>
          <cell r="F441">
            <v>14002</v>
          </cell>
          <cell r="G441">
            <v>14802</v>
          </cell>
          <cell r="H441">
            <v>17850</v>
          </cell>
          <cell r="P441">
            <v>11434.236000000001</v>
          </cell>
          <cell r="Y441">
            <v>12039.823508000001</v>
          </cell>
          <cell r="AA441">
            <v>12641.8146834</v>
          </cell>
        </row>
        <row r="442">
          <cell r="C442">
            <v>9023</v>
          </cell>
          <cell r="D442">
            <v>13468</v>
          </cell>
          <cell r="E442">
            <v>20627</v>
          </cell>
          <cell r="F442">
            <v>14002</v>
          </cell>
          <cell r="G442">
            <v>14802</v>
          </cell>
          <cell r="H442">
            <v>17850</v>
          </cell>
          <cell r="P442">
            <v>11434.236000000001</v>
          </cell>
          <cell r="Y442">
            <v>12039.823508000001</v>
          </cell>
          <cell r="AA442">
            <v>12641.8146834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8171</v>
          </cell>
          <cell r="D445">
            <v>1510</v>
          </cell>
          <cell r="E445">
            <v>1537</v>
          </cell>
          <cell r="F445">
            <v>0</v>
          </cell>
          <cell r="G445">
            <v>14150</v>
          </cell>
          <cell r="H445">
            <v>14150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95</v>
          </cell>
          <cell r="D446">
            <v>1510</v>
          </cell>
          <cell r="E446">
            <v>1537</v>
          </cell>
          <cell r="F446">
            <v>0</v>
          </cell>
          <cell r="G446">
            <v>14150</v>
          </cell>
          <cell r="H446">
            <v>14150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8076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67006</v>
          </cell>
          <cell r="D448">
            <v>57479</v>
          </cell>
          <cell r="E448">
            <v>72511</v>
          </cell>
          <cell r="F448">
            <v>162582</v>
          </cell>
          <cell r="G448">
            <v>192330</v>
          </cell>
          <cell r="H448">
            <v>161927</v>
          </cell>
          <cell r="P448">
            <v>122078.94</v>
          </cell>
          <cell r="Y448">
            <v>168934.96081999922</v>
          </cell>
          <cell r="AA448">
            <v>177381.70886099921</v>
          </cell>
        </row>
        <row r="449">
          <cell r="C449">
            <v>0</v>
          </cell>
          <cell r="D449">
            <v>1306</v>
          </cell>
          <cell r="E449">
            <v>0</v>
          </cell>
          <cell r="F449">
            <v>7046</v>
          </cell>
          <cell r="G449">
            <v>33513</v>
          </cell>
          <cell r="H449">
            <v>0</v>
          </cell>
          <cell r="P449">
            <v>4448</v>
          </cell>
          <cell r="Y449">
            <v>4684.2439999999997</v>
          </cell>
          <cell r="AA449">
            <v>4918.4562000000005</v>
          </cell>
        </row>
        <row r="450">
          <cell r="C450">
            <v>67006</v>
          </cell>
          <cell r="D450">
            <v>56173</v>
          </cell>
          <cell r="E450">
            <v>72511</v>
          </cell>
          <cell r="F450">
            <v>155536</v>
          </cell>
          <cell r="G450">
            <v>158817</v>
          </cell>
          <cell r="H450">
            <v>161927</v>
          </cell>
          <cell r="P450">
            <v>117630.94</v>
          </cell>
          <cell r="Y450">
            <v>164250.71681999922</v>
          </cell>
          <cell r="AA450">
            <v>172463.25266099919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158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492</v>
          </cell>
          <cell r="D456">
            <v>1187</v>
          </cell>
          <cell r="E456">
            <v>463</v>
          </cell>
          <cell r="F456">
            <v>0</v>
          </cell>
          <cell r="G456">
            <v>0</v>
          </cell>
          <cell r="H456">
            <v>1165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EMERGENCY TRANSPORT</v>
          </cell>
          <cell r="C503">
            <v>557465</v>
          </cell>
          <cell r="D503">
            <v>916242</v>
          </cell>
          <cell r="E503">
            <v>798148</v>
          </cell>
          <cell r="F503">
            <v>861290</v>
          </cell>
          <cell r="G503">
            <v>882832</v>
          </cell>
          <cell r="H503">
            <v>846760</v>
          </cell>
          <cell r="P503">
            <v>927527</v>
          </cell>
          <cell r="Y503">
            <v>976179.049</v>
          </cell>
          <cell r="AA503">
            <v>1024988.0014500001</v>
          </cell>
        </row>
        <row r="504">
          <cell r="B504" t="str">
            <v>PLANNED PATIENT TRANSPORT</v>
          </cell>
          <cell r="C504">
            <v>139079</v>
          </cell>
          <cell r="D504">
            <v>230989</v>
          </cell>
          <cell r="E504">
            <v>138130</v>
          </cell>
          <cell r="F504">
            <v>152058</v>
          </cell>
          <cell r="G504">
            <v>130516</v>
          </cell>
          <cell r="H504">
            <v>120852</v>
          </cell>
          <cell r="P504">
            <v>158964</v>
          </cell>
          <cell r="Y504">
            <v>161041.571</v>
          </cell>
          <cell r="AA504">
            <v>169093.64955</v>
          </cell>
        </row>
        <row r="505">
          <cell r="B505" t="str">
            <v>COST SAVING MEASURES-EMS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229344</v>
          </cell>
          <cell r="D525">
            <v>262330</v>
          </cell>
          <cell r="E525">
            <v>313509</v>
          </cell>
          <cell r="F525">
            <v>379743</v>
          </cell>
          <cell r="G525">
            <v>379743</v>
          </cell>
          <cell r="H525">
            <v>349085</v>
          </cell>
          <cell r="P525">
            <v>425710</v>
          </cell>
          <cell r="Y525">
            <v>458237.88099999999</v>
          </cell>
          <cell r="AA525">
            <v>481149.77505000005</v>
          </cell>
        </row>
        <row r="526">
          <cell r="C526">
            <v>229344</v>
          </cell>
          <cell r="D526">
            <v>201857</v>
          </cell>
          <cell r="E526">
            <v>263252</v>
          </cell>
          <cell r="F526">
            <v>321046</v>
          </cell>
          <cell r="G526">
            <v>321046</v>
          </cell>
          <cell r="H526">
            <v>349085</v>
          </cell>
          <cell r="P526">
            <v>351879</v>
          </cell>
          <cell r="Y526">
            <v>378749.14600000001</v>
          </cell>
          <cell r="AA526">
            <v>397686.60330000008</v>
          </cell>
        </row>
        <row r="527">
          <cell r="C527">
            <v>0</v>
          </cell>
          <cell r="D527">
            <v>60473</v>
          </cell>
          <cell r="E527">
            <v>50257</v>
          </cell>
          <cell r="F527">
            <v>58697</v>
          </cell>
          <cell r="G527">
            <v>58697</v>
          </cell>
          <cell r="H527">
            <v>0</v>
          </cell>
          <cell r="P527">
            <v>73831</v>
          </cell>
          <cell r="Y527">
            <v>79488.735000000001</v>
          </cell>
          <cell r="AA527">
            <v>83463.171750000009</v>
          </cell>
        </row>
        <row r="528">
          <cell r="C528">
            <v>168305</v>
          </cell>
          <cell r="D528">
            <v>294362</v>
          </cell>
          <cell r="E528">
            <v>223771</v>
          </cell>
          <cell r="F528">
            <v>267597</v>
          </cell>
          <cell r="G528">
            <v>239235</v>
          </cell>
          <cell r="H528">
            <v>223315</v>
          </cell>
          <cell r="P528">
            <v>278790</v>
          </cell>
          <cell r="Y528">
            <v>273587.93</v>
          </cell>
          <cell r="AA528">
            <v>287267.32649999997</v>
          </cell>
        </row>
        <row r="529">
          <cell r="C529">
            <v>434</v>
          </cell>
          <cell r="D529">
            <v>536</v>
          </cell>
          <cell r="E529">
            <v>1174</v>
          </cell>
          <cell r="F529">
            <v>12</v>
          </cell>
          <cell r="G529">
            <v>712</v>
          </cell>
          <cell r="H529">
            <v>712</v>
          </cell>
          <cell r="P529">
            <v>12</v>
          </cell>
          <cell r="Y529">
            <v>11.689</v>
          </cell>
          <cell r="AA529">
            <v>12.27345</v>
          </cell>
        </row>
        <row r="530">
          <cell r="C530">
            <v>131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1971</v>
          </cell>
          <cell r="D531">
            <v>107</v>
          </cell>
          <cell r="E531">
            <v>1728</v>
          </cell>
          <cell r="F531">
            <v>5988</v>
          </cell>
          <cell r="G531">
            <v>7973</v>
          </cell>
          <cell r="H531">
            <v>7800</v>
          </cell>
          <cell r="P531">
            <v>6998</v>
          </cell>
          <cell r="Y531">
            <v>7056.9470000000001</v>
          </cell>
          <cell r="AA531">
            <v>7409.7943500000001</v>
          </cell>
        </row>
        <row r="532">
          <cell r="C532">
            <v>79</v>
          </cell>
          <cell r="D532">
            <v>32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49</v>
          </cell>
          <cell r="D534">
            <v>6</v>
          </cell>
          <cell r="E534">
            <v>8</v>
          </cell>
          <cell r="F534">
            <v>10</v>
          </cell>
          <cell r="G534">
            <v>10</v>
          </cell>
          <cell r="H534">
            <v>10</v>
          </cell>
          <cell r="P534">
            <v>10</v>
          </cell>
          <cell r="Y534">
            <v>10.53</v>
          </cell>
          <cell r="AA534">
            <v>11.0565</v>
          </cell>
        </row>
        <row r="535">
          <cell r="C535">
            <v>4623</v>
          </cell>
          <cell r="D535">
            <v>8639</v>
          </cell>
          <cell r="E535">
            <v>5756</v>
          </cell>
          <cell r="F535">
            <v>4000</v>
          </cell>
          <cell r="G535">
            <v>4000</v>
          </cell>
          <cell r="H535">
            <v>7598</v>
          </cell>
          <cell r="P535">
            <v>4471</v>
          </cell>
          <cell r="Y535">
            <v>4508.1589999999997</v>
          </cell>
          <cell r="AA535">
            <v>4733.5669499999995</v>
          </cell>
        </row>
        <row r="536">
          <cell r="C536">
            <v>4918</v>
          </cell>
          <cell r="D536">
            <v>8972</v>
          </cell>
          <cell r="E536">
            <v>54</v>
          </cell>
          <cell r="F536">
            <v>1865</v>
          </cell>
          <cell r="G536">
            <v>0</v>
          </cell>
          <cell r="H536">
            <v>0</v>
          </cell>
          <cell r="P536">
            <v>2365</v>
          </cell>
          <cell r="Y536">
            <v>2384.5</v>
          </cell>
          <cell r="AA536">
            <v>2503.7249999999999</v>
          </cell>
        </row>
        <row r="537">
          <cell r="C537">
            <v>35</v>
          </cell>
          <cell r="D537">
            <v>0</v>
          </cell>
          <cell r="E537">
            <v>32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61</v>
          </cell>
          <cell r="D541">
            <v>176</v>
          </cell>
          <cell r="E541">
            <v>402</v>
          </cell>
          <cell r="F541">
            <v>0</v>
          </cell>
          <cell r="G541">
            <v>0</v>
          </cell>
          <cell r="H541">
            <v>163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271</v>
          </cell>
          <cell r="D542">
            <v>583</v>
          </cell>
          <cell r="E542">
            <v>3551</v>
          </cell>
          <cell r="F542">
            <v>4000</v>
          </cell>
          <cell r="G542">
            <v>4000</v>
          </cell>
          <cell r="H542">
            <v>3694</v>
          </cell>
          <cell r="P542">
            <v>4000</v>
          </cell>
          <cell r="Y542">
            <v>4032.5</v>
          </cell>
          <cell r="AA542">
            <v>4234.125</v>
          </cell>
        </row>
        <row r="543">
          <cell r="C543">
            <v>1665</v>
          </cell>
          <cell r="D543">
            <v>1923</v>
          </cell>
          <cell r="E543">
            <v>153</v>
          </cell>
          <cell r="F543">
            <v>1500</v>
          </cell>
          <cell r="G543">
            <v>1500</v>
          </cell>
          <cell r="H543">
            <v>1242</v>
          </cell>
          <cell r="P543">
            <v>1916</v>
          </cell>
          <cell r="Y543">
            <v>1931.5</v>
          </cell>
          <cell r="AA543">
            <v>2028.075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1</v>
          </cell>
          <cell r="D545">
            <v>91310</v>
          </cell>
          <cell r="E545">
            <v>102088</v>
          </cell>
          <cell r="F545">
            <v>107118</v>
          </cell>
          <cell r="G545">
            <v>107118</v>
          </cell>
          <cell r="H545">
            <v>105550</v>
          </cell>
          <cell r="P545">
            <v>113510</v>
          </cell>
          <cell r="Y545">
            <v>108392.56999999999</v>
          </cell>
          <cell r="AA545">
            <v>113812.1985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5980</v>
          </cell>
          <cell r="F547">
            <v>5000</v>
          </cell>
          <cell r="G547">
            <v>5000</v>
          </cell>
          <cell r="H547">
            <v>5000</v>
          </cell>
          <cell r="P547">
            <v>5500</v>
          </cell>
          <cell r="Y547">
            <v>5546</v>
          </cell>
          <cell r="AA547">
            <v>5823.3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6</v>
          </cell>
          <cell r="D549">
            <v>5</v>
          </cell>
          <cell r="E549">
            <v>7</v>
          </cell>
          <cell r="F549">
            <v>10</v>
          </cell>
          <cell r="G549">
            <v>10</v>
          </cell>
          <cell r="H549">
            <v>10</v>
          </cell>
          <cell r="P549">
            <v>10</v>
          </cell>
          <cell r="Y549">
            <v>9.5299999999999994</v>
          </cell>
          <cell r="AA549">
            <v>10.006499999999999</v>
          </cell>
        </row>
        <row r="550">
          <cell r="C550">
            <v>75893</v>
          </cell>
          <cell r="D550">
            <v>2859</v>
          </cell>
          <cell r="E550">
            <v>1654</v>
          </cell>
          <cell r="F550">
            <v>5000</v>
          </cell>
          <cell r="G550">
            <v>5000</v>
          </cell>
          <cell r="H550">
            <v>4285</v>
          </cell>
          <cell r="P550">
            <v>5100</v>
          </cell>
          <cell r="Y550">
            <v>5142.860999999999</v>
          </cell>
          <cell r="AA550">
            <v>5400.0040499999986</v>
          </cell>
        </row>
        <row r="551">
          <cell r="C551">
            <v>2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344</v>
          </cell>
          <cell r="D552">
            <v>38</v>
          </cell>
          <cell r="E552">
            <v>585</v>
          </cell>
          <cell r="F552">
            <v>200</v>
          </cell>
          <cell r="G552">
            <v>200</v>
          </cell>
          <cell r="H552">
            <v>308</v>
          </cell>
          <cell r="P552">
            <v>200</v>
          </cell>
          <cell r="Y552">
            <v>201.6</v>
          </cell>
          <cell r="AA552">
            <v>211.68</v>
          </cell>
        </row>
        <row r="553">
          <cell r="C553">
            <v>5074</v>
          </cell>
          <cell r="D553">
            <v>5878</v>
          </cell>
          <cell r="E553">
            <v>5923</v>
          </cell>
          <cell r="F553">
            <v>12011</v>
          </cell>
          <cell r="G553">
            <v>12011</v>
          </cell>
          <cell r="H553">
            <v>8916</v>
          </cell>
          <cell r="P553">
            <v>12114</v>
          </cell>
          <cell r="Y553">
            <v>12214.839</v>
          </cell>
          <cell r="AA553">
            <v>12825.58095</v>
          </cell>
        </row>
        <row r="554">
          <cell r="C554">
            <v>743</v>
          </cell>
          <cell r="D554">
            <v>686</v>
          </cell>
          <cell r="E554">
            <v>783</v>
          </cell>
          <cell r="F554">
            <v>10000</v>
          </cell>
          <cell r="G554">
            <v>2000</v>
          </cell>
          <cell r="H554">
            <v>1042</v>
          </cell>
          <cell r="P554">
            <v>10000</v>
          </cell>
          <cell r="Y554">
            <v>10084</v>
          </cell>
          <cell r="AA554">
            <v>10588.2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1708</v>
          </cell>
          <cell r="D557">
            <v>1023</v>
          </cell>
          <cell r="E557">
            <v>1385</v>
          </cell>
          <cell r="F557">
            <v>3000</v>
          </cell>
          <cell r="G557">
            <v>3500</v>
          </cell>
          <cell r="H557">
            <v>3500</v>
          </cell>
          <cell r="P557">
            <v>3398</v>
          </cell>
          <cell r="Y557">
            <v>3425.9469999999997</v>
          </cell>
          <cell r="AA557">
            <v>3597.2443499999999</v>
          </cell>
        </row>
        <row r="558">
          <cell r="C558">
            <v>1649</v>
          </cell>
          <cell r="D558">
            <v>4079</v>
          </cell>
          <cell r="E558">
            <v>2098</v>
          </cell>
          <cell r="F558">
            <v>6000</v>
          </cell>
          <cell r="G558">
            <v>6000</v>
          </cell>
          <cell r="H558">
            <v>5587</v>
          </cell>
          <cell r="P558">
            <v>6000</v>
          </cell>
          <cell r="Y558">
            <v>6049.9470000000001</v>
          </cell>
          <cell r="AA558">
            <v>6352.4443499999998</v>
          </cell>
        </row>
        <row r="559">
          <cell r="C559">
            <v>405</v>
          </cell>
          <cell r="D559">
            <v>15073</v>
          </cell>
          <cell r="E559">
            <v>16554</v>
          </cell>
          <cell r="F559">
            <v>25000</v>
          </cell>
          <cell r="G559">
            <v>25000</v>
          </cell>
          <cell r="H559">
            <v>25000</v>
          </cell>
          <cell r="P559">
            <v>25000</v>
          </cell>
          <cell r="Y559">
            <v>25208.810999999998</v>
          </cell>
          <cell r="AA559">
            <v>26469.251549999997</v>
          </cell>
        </row>
        <row r="560">
          <cell r="C560">
            <v>2216</v>
          </cell>
          <cell r="D560">
            <v>799</v>
          </cell>
          <cell r="E560">
            <v>3531</v>
          </cell>
          <cell r="F560">
            <v>10000</v>
          </cell>
          <cell r="G560">
            <v>10000</v>
          </cell>
          <cell r="H560">
            <v>10000</v>
          </cell>
          <cell r="P560">
            <v>10000</v>
          </cell>
          <cell r="Y560">
            <v>10084</v>
          </cell>
          <cell r="AA560">
            <v>10588.2</v>
          </cell>
        </row>
        <row r="561">
          <cell r="C561">
            <v>57290</v>
          </cell>
          <cell r="D561">
            <v>151276</v>
          </cell>
          <cell r="E561">
            <v>70118</v>
          </cell>
          <cell r="F561">
            <v>64882</v>
          </cell>
          <cell r="G561">
            <v>43200</v>
          </cell>
          <cell r="H561">
            <v>31297</v>
          </cell>
          <cell r="P561">
            <v>66762</v>
          </cell>
          <cell r="Y561">
            <v>65629</v>
          </cell>
          <cell r="AA561">
            <v>68910.45</v>
          </cell>
        </row>
        <row r="562">
          <cell r="C562">
            <v>180</v>
          </cell>
          <cell r="D562">
            <v>199</v>
          </cell>
          <cell r="E562">
            <v>181</v>
          </cell>
          <cell r="F562">
            <v>1001</v>
          </cell>
          <cell r="G562">
            <v>1001</v>
          </cell>
          <cell r="H562">
            <v>1001</v>
          </cell>
          <cell r="P562">
            <v>1001</v>
          </cell>
          <cell r="Y562">
            <v>1009</v>
          </cell>
          <cell r="AA562">
            <v>1059.45</v>
          </cell>
        </row>
        <row r="563">
          <cell r="C563">
            <v>41</v>
          </cell>
          <cell r="D563">
            <v>32</v>
          </cell>
          <cell r="E563">
            <v>26</v>
          </cell>
          <cell r="F563">
            <v>1000</v>
          </cell>
          <cell r="G563">
            <v>1000</v>
          </cell>
          <cell r="H563">
            <v>600</v>
          </cell>
          <cell r="P563">
            <v>423</v>
          </cell>
          <cell r="Y563">
            <v>654</v>
          </cell>
          <cell r="AA563">
            <v>686.7</v>
          </cell>
        </row>
        <row r="564">
          <cell r="C564">
            <v>55</v>
          </cell>
          <cell r="D564">
            <v>131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8461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282846</v>
          </cell>
          <cell r="D571">
            <v>577027</v>
          </cell>
          <cell r="E571">
            <v>318919</v>
          </cell>
          <cell r="F571">
            <v>336321</v>
          </cell>
          <cell r="G571">
            <v>336321</v>
          </cell>
          <cell r="H571">
            <v>336321</v>
          </cell>
          <cell r="P571">
            <v>353938</v>
          </cell>
          <cell r="Y571">
            <v>372696</v>
          </cell>
          <cell r="AA571">
            <v>391330.8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282846</v>
          </cell>
          <cell r="D576">
            <v>577027</v>
          </cell>
          <cell r="E576">
            <v>318919</v>
          </cell>
          <cell r="F576">
            <v>336321</v>
          </cell>
          <cell r="G576">
            <v>336321</v>
          </cell>
          <cell r="H576">
            <v>336321</v>
          </cell>
          <cell r="P576">
            <v>353938</v>
          </cell>
          <cell r="Y576">
            <v>372696</v>
          </cell>
          <cell r="AA576">
            <v>391330.8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255</v>
          </cell>
          <cell r="D591">
            <v>447</v>
          </cell>
          <cell r="E591">
            <v>1299</v>
          </cell>
          <cell r="F591">
            <v>0</v>
          </cell>
          <cell r="G591">
            <v>820</v>
          </cell>
          <cell r="H591">
            <v>673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255</v>
          </cell>
          <cell r="D592">
            <v>447</v>
          </cell>
          <cell r="E592">
            <v>1299</v>
          </cell>
          <cell r="F592">
            <v>0</v>
          </cell>
          <cell r="G592">
            <v>820</v>
          </cell>
          <cell r="H592">
            <v>673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510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510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15784</v>
          </cell>
          <cell r="D598">
            <v>13063</v>
          </cell>
          <cell r="E598">
            <v>78270</v>
          </cell>
          <cell r="F598">
            <v>29687</v>
          </cell>
          <cell r="G598">
            <v>57229</v>
          </cell>
          <cell r="H598">
            <v>58207</v>
          </cell>
          <cell r="P598">
            <v>28053</v>
          </cell>
          <cell r="Y598">
            <v>32698.809000000001</v>
          </cell>
          <cell r="AA598">
            <v>34333.749450000003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27542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15784</v>
          </cell>
          <cell r="D600">
            <v>13063</v>
          </cell>
          <cell r="E600">
            <v>78270</v>
          </cell>
          <cell r="F600">
            <v>29687</v>
          </cell>
          <cell r="G600">
            <v>29687</v>
          </cell>
          <cell r="H600">
            <v>58207</v>
          </cell>
          <cell r="P600">
            <v>28053</v>
          </cell>
          <cell r="Y600">
            <v>32698.809000000001</v>
          </cell>
          <cell r="AA600">
            <v>34333.749450000003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10</v>
          </cell>
          <cell r="D606">
            <v>2</v>
          </cell>
          <cell r="E606">
            <v>0</v>
          </cell>
          <cell r="F606">
            <v>0</v>
          </cell>
          <cell r="G606">
            <v>0</v>
          </cell>
          <cell r="H606">
            <v>11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GENERAL HOSPITALS</v>
          </cell>
          <cell r="C653">
            <v>3074907</v>
          </cell>
          <cell r="D653">
            <v>3187646</v>
          </cell>
          <cell r="E653">
            <v>3642601</v>
          </cell>
          <cell r="F653">
            <v>4095286.2963649998</v>
          </cell>
          <cell r="G653">
            <v>4239187.2963650003</v>
          </cell>
          <cell r="H653">
            <v>4248132</v>
          </cell>
          <cell r="P653">
            <v>4726917</v>
          </cell>
          <cell r="Y653">
            <v>4924446.2231999999</v>
          </cell>
          <cell r="AA653">
            <v>5269400.1423500003</v>
          </cell>
        </row>
        <row r="654">
          <cell r="B654" t="str">
            <v>TUBERCULOSIS HOSPITALS</v>
          </cell>
          <cell r="C654">
            <v>136029</v>
          </cell>
          <cell r="D654">
            <v>156718</v>
          </cell>
          <cell r="E654">
            <v>157939</v>
          </cell>
          <cell r="F654">
            <v>425983</v>
          </cell>
          <cell r="G654">
            <v>360128</v>
          </cell>
          <cell r="H654">
            <v>238055</v>
          </cell>
          <cell r="P654">
            <v>399882</v>
          </cell>
          <cell r="Y654">
            <v>373648.9976</v>
          </cell>
          <cell r="AA654">
            <v>392331.44748000003</v>
          </cell>
        </row>
        <row r="655">
          <cell r="B655" t="str">
            <v>PSYCHIATRIC/MENTAL HOSPITAL</v>
          </cell>
          <cell r="C655">
            <v>785378</v>
          </cell>
          <cell r="D655">
            <v>893466</v>
          </cell>
          <cell r="E655">
            <v>919845</v>
          </cell>
          <cell r="F655">
            <v>999353</v>
          </cell>
          <cell r="G655">
            <v>1023492</v>
          </cell>
          <cell r="H655">
            <v>1011676</v>
          </cell>
          <cell r="P655">
            <v>1057859</v>
          </cell>
          <cell r="Y655">
            <v>1119161.6213999998</v>
          </cell>
          <cell r="AA655">
            <v>1173434.7024699999</v>
          </cell>
        </row>
        <row r="656">
          <cell r="B656" t="str">
            <v>DENTAL TRAINING HOSPITALS</v>
          </cell>
          <cell r="C656">
            <v>293615</v>
          </cell>
          <cell r="D656">
            <v>329030</v>
          </cell>
          <cell r="E656">
            <v>375909</v>
          </cell>
          <cell r="F656">
            <v>415934</v>
          </cell>
          <cell r="G656">
            <v>426770</v>
          </cell>
          <cell r="H656">
            <v>419551</v>
          </cell>
          <cell r="P656">
            <v>438200.728</v>
          </cell>
          <cell r="Y656">
            <v>464071.1505840001</v>
          </cell>
          <cell r="AA656">
            <v>487274.70811320009</v>
          </cell>
        </row>
        <row r="657">
          <cell r="B657" t="str">
            <v>OTHER SPECIALISED HOSPITALS</v>
          </cell>
          <cell r="C657">
            <v>46761</v>
          </cell>
          <cell r="D657">
            <v>52674</v>
          </cell>
          <cell r="E657">
            <v>58030</v>
          </cell>
          <cell r="F657">
            <v>70445</v>
          </cell>
          <cell r="G657">
            <v>83275</v>
          </cell>
          <cell r="H657">
            <v>70075</v>
          </cell>
          <cell r="P657">
            <v>75891.511999999988</v>
          </cell>
          <cell r="Y657">
            <v>72146.390136000002</v>
          </cell>
          <cell r="AA657">
            <v>75753.709642800008</v>
          </cell>
        </row>
        <row r="658">
          <cell r="B658" t="str">
            <v>COST SAVING MEASURES-PHS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3147275</v>
          </cell>
          <cell r="D675">
            <v>3257583</v>
          </cell>
          <cell r="E675">
            <v>3856710</v>
          </cell>
          <cell r="F675">
            <v>4294665.6818349995</v>
          </cell>
          <cell r="G675">
            <v>4327059.6818349995</v>
          </cell>
          <cell r="H675">
            <v>4276329</v>
          </cell>
          <cell r="P675">
            <v>4756275.4379999992</v>
          </cell>
          <cell r="Y675">
            <v>4886092.1674139993</v>
          </cell>
          <cell r="AA675">
            <v>5130394.7958246991</v>
          </cell>
        </row>
        <row r="676">
          <cell r="C676">
            <v>3147275</v>
          </cell>
          <cell r="D676">
            <v>2010575</v>
          </cell>
          <cell r="E676">
            <v>3411168</v>
          </cell>
          <cell r="F676">
            <v>3301157.8600699999</v>
          </cell>
          <cell r="G676">
            <v>3582639.8600699999</v>
          </cell>
          <cell r="H676">
            <v>4276329</v>
          </cell>
          <cell r="P676">
            <v>4233234.7419999996</v>
          </cell>
          <cell r="Y676">
            <v>4333187.7595259994</v>
          </cell>
          <cell r="AA676">
            <v>4549845.1675422993</v>
          </cell>
        </row>
        <row r="677">
          <cell r="C677">
            <v>0</v>
          </cell>
          <cell r="D677">
            <v>1247008</v>
          </cell>
          <cell r="E677">
            <v>445542</v>
          </cell>
          <cell r="F677">
            <v>993507.821765</v>
          </cell>
          <cell r="G677">
            <v>744419.821765</v>
          </cell>
          <cell r="H677">
            <v>0</v>
          </cell>
          <cell r="P677">
            <v>523040.696</v>
          </cell>
          <cell r="Y677">
            <v>552904.40788800013</v>
          </cell>
          <cell r="AA677">
            <v>580549.62828240008</v>
          </cell>
        </row>
        <row r="678">
          <cell r="C678">
            <v>959190</v>
          </cell>
          <cell r="D678">
            <v>1072798</v>
          </cell>
          <cell r="E678">
            <v>1010189</v>
          </cell>
          <cell r="F678">
            <v>1347347.1563260003</v>
          </cell>
          <cell r="G678">
            <v>1437131.1563260003</v>
          </cell>
          <cell r="H678">
            <v>1370493</v>
          </cell>
          <cell r="P678">
            <v>1594334.67</v>
          </cell>
          <cell r="Y678">
            <v>1693137.4645099998</v>
          </cell>
          <cell r="AA678">
            <v>1832842.9256854998</v>
          </cell>
        </row>
        <row r="679">
          <cell r="C679">
            <v>1531</v>
          </cell>
          <cell r="D679">
            <v>2038</v>
          </cell>
          <cell r="E679">
            <v>241</v>
          </cell>
          <cell r="F679">
            <v>113.117254</v>
          </cell>
          <cell r="G679">
            <v>111.117254</v>
          </cell>
          <cell r="H679">
            <v>124</v>
          </cell>
          <cell r="P679">
            <v>147</v>
          </cell>
          <cell r="Y679">
            <v>155.989</v>
          </cell>
          <cell r="AA679">
            <v>163.78845000000001</v>
          </cell>
        </row>
        <row r="680">
          <cell r="C680">
            <v>1042</v>
          </cell>
          <cell r="D680">
            <v>147</v>
          </cell>
          <cell r="E680">
            <v>284</v>
          </cell>
          <cell r="F680">
            <v>500</v>
          </cell>
          <cell r="G680">
            <v>1371</v>
          </cell>
          <cell r="H680">
            <v>1459</v>
          </cell>
          <cell r="P680">
            <v>874.53</v>
          </cell>
          <cell r="Y680">
            <v>862.82499999999993</v>
          </cell>
          <cell r="AA680">
            <v>905.96624999999995</v>
          </cell>
        </row>
        <row r="681">
          <cell r="C681">
            <v>8328</v>
          </cell>
          <cell r="D681">
            <v>3883</v>
          </cell>
          <cell r="E681">
            <v>3706</v>
          </cell>
          <cell r="F681">
            <v>8494.5642000000007</v>
          </cell>
          <cell r="G681">
            <v>10799.564200000001</v>
          </cell>
          <cell r="H681">
            <v>7651</v>
          </cell>
          <cell r="P681">
            <v>10640.243999999999</v>
          </cell>
          <cell r="Y681">
            <v>11124.842932000001</v>
          </cell>
          <cell r="AA681">
            <v>11681.085078600003</v>
          </cell>
        </row>
        <row r="682">
          <cell r="C682">
            <v>1</v>
          </cell>
          <cell r="D682">
            <v>2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53</v>
          </cell>
          <cell r="Y682">
            <v>56</v>
          </cell>
          <cell r="AA682">
            <v>58.800000000000004</v>
          </cell>
        </row>
        <row r="683">
          <cell r="C683">
            <v>6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209</v>
          </cell>
          <cell r="D684">
            <v>111</v>
          </cell>
          <cell r="E684">
            <v>97</v>
          </cell>
          <cell r="F684">
            <v>77</v>
          </cell>
          <cell r="G684">
            <v>51</v>
          </cell>
          <cell r="H684">
            <v>51</v>
          </cell>
          <cell r="P684">
            <v>152</v>
          </cell>
          <cell r="Y684">
            <v>54.073999999999998</v>
          </cell>
          <cell r="AA684">
            <v>56.777700000000003</v>
          </cell>
        </row>
        <row r="685">
          <cell r="C685">
            <v>12502</v>
          </cell>
          <cell r="D685">
            <v>15203</v>
          </cell>
          <cell r="E685">
            <v>12637</v>
          </cell>
          <cell r="F685">
            <v>9422.4176810000008</v>
          </cell>
          <cell r="G685">
            <v>10526.417681000001</v>
          </cell>
          <cell r="H685">
            <v>10741</v>
          </cell>
          <cell r="P685">
            <v>11085.581999999999</v>
          </cell>
          <cell r="Y685">
            <v>11655.035845999999</v>
          </cell>
          <cell r="AA685">
            <v>12237.7876383</v>
          </cell>
        </row>
        <row r="686">
          <cell r="C686">
            <v>1416</v>
          </cell>
          <cell r="D686">
            <v>3399</v>
          </cell>
          <cell r="E686">
            <v>412</v>
          </cell>
          <cell r="F686">
            <v>908</v>
          </cell>
          <cell r="G686">
            <v>849</v>
          </cell>
          <cell r="H686">
            <v>849</v>
          </cell>
          <cell r="P686">
            <v>85.358000000000004</v>
          </cell>
          <cell r="Y686">
            <v>90.376974000000004</v>
          </cell>
          <cell r="AA686">
            <v>94.895822700000011</v>
          </cell>
        </row>
        <row r="687">
          <cell r="C687">
            <v>4025</v>
          </cell>
          <cell r="D687">
            <v>1686</v>
          </cell>
          <cell r="E687">
            <v>2550</v>
          </cell>
          <cell r="F687">
            <v>2875.9920010000001</v>
          </cell>
          <cell r="G687">
            <v>3103.9920010000001</v>
          </cell>
          <cell r="H687">
            <v>2923</v>
          </cell>
          <cell r="P687">
            <v>3047</v>
          </cell>
          <cell r="Y687">
            <v>3254.7049999999999</v>
          </cell>
          <cell r="AA687">
            <v>3417.4402500000001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116218</v>
          </cell>
          <cell r="D689">
            <v>9441</v>
          </cell>
          <cell r="E689">
            <v>36703</v>
          </cell>
          <cell r="F689">
            <v>160955.22061800002</v>
          </cell>
          <cell r="G689">
            <v>146745.22061800002</v>
          </cell>
          <cell r="H689">
            <v>143159</v>
          </cell>
          <cell r="P689">
            <v>178107.56</v>
          </cell>
          <cell r="Y689">
            <v>220741.41167999999</v>
          </cell>
          <cell r="AA689">
            <v>231778.48226400002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30</v>
          </cell>
          <cell r="Y690">
            <v>33</v>
          </cell>
          <cell r="AA690">
            <v>34.65</v>
          </cell>
        </row>
        <row r="691">
          <cell r="C691">
            <v>13338</v>
          </cell>
          <cell r="D691">
            <v>97188</v>
          </cell>
          <cell r="E691">
            <v>59199</v>
          </cell>
          <cell r="F691">
            <v>40383</v>
          </cell>
          <cell r="G691">
            <v>40877</v>
          </cell>
          <cell r="H691">
            <v>66081</v>
          </cell>
          <cell r="P691">
            <v>10406</v>
          </cell>
          <cell r="Y691">
            <v>12642.025</v>
          </cell>
          <cell r="AA691">
            <v>13274.126249999999</v>
          </cell>
        </row>
        <row r="692">
          <cell r="C692">
            <v>26101</v>
          </cell>
          <cell r="D692">
            <v>42752</v>
          </cell>
          <cell r="E692">
            <v>55649</v>
          </cell>
          <cell r="F692">
            <v>28543.269457000002</v>
          </cell>
          <cell r="G692">
            <v>46650.269457000002</v>
          </cell>
          <cell r="H692">
            <v>43989</v>
          </cell>
          <cell r="P692">
            <v>39290.043999999994</v>
          </cell>
          <cell r="Y692">
            <v>37855.374331999999</v>
          </cell>
          <cell r="AA692">
            <v>39748.143048599995</v>
          </cell>
        </row>
        <row r="693">
          <cell r="C693">
            <v>46604</v>
          </cell>
          <cell r="D693">
            <v>47458</v>
          </cell>
          <cell r="E693">
            <v>38410</v>
          </cell>
          <cell r="F693">
            <v>59713.833948</v>
          </cell>
          <cell r="G693">
            <v>54316.833948</v>
          </cell>
          <cell r="H693">
            <v>53311</v>
          </cell>
          <cell r="P693">
            <v>54804.73</v>
          </cell>
          <cell r="Y693">
            <v>60318.758690000002</v>
          </cell>
          <cell r="AA693">
            <v>63334.696624500008</v>
          </cell>
        </row>
        <row r="694">
          <cell r="C694">
            <v>1</v>
          </cell>
          <cell r="D694">
            <v>4</v>
          </cell>
          <cell r="E694">
            <v>1</v>
          </cell>
          <cell r="F694">
            <v>0</v>
          </cell>
          <cell r="G694">
            <v>1</v>
          </cell>
          <cell r="H694">
            <v>1</v>
          </cell>
          <cell r="P694">
            <v>1127</v>
          </cell>
          <cell r="Y694">
            <v>1184</v>
          </cell>
          <cell r="AA694">
            <v>1243.2</v>
          </cell>
        </row>
        <row r="695">
          <cell r="C695">
            <v>6</v>
          </cell>
          <cell r="D695">
            <v>0</v>
          </cell>
          <cell r="E695">
            <v>5005</v>
          </cell>
          <cell r="F695">
            <v>14667</v>
          </cell>
          <cell r="G695">
            <v>12444</v>
          </cell>
          <cell r="H695">
            <v>12253</v>
          </cell>
          <cell r="P695">
            <v>14013</v>
          </cell>
          <cell r="Y695">
            <v>14125.919999999998</v>
          </cell>
          <cell r="AA695">
            <v>14832.216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2988</v>
          </cell>
          <cell r="F697">
            <v>8372</v>
          </cell>
          <cell r="G697">
            <v>5757</v>
          </cell>
          <cell r="H697">
            <v>5549</v>
          </cell>
          <cell r="P697">
            <v>11392</v>
          </cell>
          <cell r="Y697">
            <v>11947.523999999999</v>
          </cell>
          <cell r="AA697">
            <v>12205.488150000001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55479</v>
          </cell>
          <cell r="D699">
            <v>56851</v>
          </cell>
          <cell r="E699">
            <v>56906</v>
          </cell>
          <cell r="F699">
            <v>117352.31301499999</v>
          </cell>
          <cell r="G699">
            <v>78517.313014999992</v>
          </cell>
          <cell r="H699">
            <v>78247</v>
          </cell>
          <cell r="P699">
            <v>126620.454</v>
          </cell>
          <cell r="Y699">
            <v>133190.17006199999</v>
          </cell>
          <cell r="AA699">
            <v>139849.67856509998</v>
          </cell>
        </row>
        <row r="700">
          <cell r="C700">
            <v>8856</v>
          </cell>
          <cell r="D700">
            <v>9887</v>
          </cell>
          <cell r="E700">
            <v>14474</v>
          </cell>
          <cell r="F700">
            <v>40431.281600999995</v>
          </cell>
          <cell r="G700">
            <v>43489.281600999995</v>
          </cell>
          <cell r="H700">
            <v>40789</v>
          </cell>
          <cell r="P700">
            <v>35965.596000000005</v>
          </cell>
          <cell r="Y700">
            <v>37733.263588000002</v>
          </cell>
          <cell r="AA700">
            <v>39619.926767400008</v>
          </cell>
        </row>
        <row r="701">
          <cell r="C701">
            <v>-13</v>
          </cell>
          <cell r="D701">
            <v>42</v>
          </cell>
          <cell r="E701">
            <v>49</v>
          </cell>
          <cell r="F701">
            <v>2403</v>
          </cell>
          <cell r="G701">
            <v>443</v>
          </cell>
          <cell r="H701">
            <v>201</v>
          </cell>
          <cell r="P701">
            <v>803.322</v>
          </cell>
          <cell r="Y701">
            <v>871.791066</v>
          </cell>
          <cell r="AA701">
            <v>915.38061930000015</v>
          </cell>
        </row>
        <row r="702">
          <cell r="C702">
            <v>1246</v>
          </cell>
          <cell r="D702">
            <v>3003</v>
          </cell>
          <cell r="E702">
            <v>5176</v>
          </cell>
          <cell r="F702">
            <v>2342.4656749999999</v>
          </cell>
          <cell r="G702">
            <v>5841.4656749999995</v>
          </cell>
          <cell r="H702">
            <v>3916</v>
          </cell>
          <cell r="P702">
            <v>19937.188000000002</v>
          </cell>
          <cell r="Y702">
            <v>20984.382964</v>
          </cell>
          <cell r="AA702">
            <v>22033.602112200002</v>
          </cell>
        </row>
        <row r="703">
          <cell r="C703">
            <v>292060</v>
          </cell>
          <cell r="D703">
            <v>401898</v>
          </cell>
          <cell r="E703">
            <v>321076</v>
          </cell>
          <cell r="F703">
            <v>309914.63338000001</v>
          </cell>
          <cell r="G703">
            <v>400311.63338000001</v>
          </cell>
          <cell r="H703">
            <v>398113</v>
          </cell>
          <cell r="P703">
            <v>439909.34400000004</v>
          </cell>
          <cell r="Y703">
            <v>459338.34323200001</v>
          </cell>
          <cell r="AA703">
            <v>507305.26039359998</v>
          </cell>
        </row>
        <row r="704">
          <cell r="C704">
            <v>158053</v>
          </cell>
          <cell r="D704">
            <v>93630</v>
          </cell>
          <cell r="E704">
            <v>148221</v>
          </cell>
          <cell r="F704">
            <v>353022.616201</v>
          </cell>
          <cell r="G704">
            <v>308074.616201</v>
          </cell>
          <cell r="H704">
            <v>210841</v>
          </cell>
          <cell r="P704">
            <v>372278.58600000001</v>
          </cell>
          <cell r="Y704">
            <v>387643.02705799992</v>
          </cell>
          <cell r="AA704">
            <v>427025.1784109</v>
          </cell>
        </row>
        <row r="705">
          <cell r="C705">
            <v>34</v>
          </cell>
          <cell r="D705">
            <v>-4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2115</v>
          </cell>
          <cell r="Y706">
            <v>2266</v>
          </cell>
          <cell r="AA706">
            <v>2379.3000000000002</v>
          </cell>
        </row>
        <row r="707">
          <cell r="C707">
            <v>68541</v>
          </cell>
          <cell r="D707">
            <v>74622</v>
          </cell>
          <cell r="E707">
            <v>63228</v>
          </cell>
          <cell r="F707">
            <v>67826.302964000002</v>
          </cell>
          <cell r="G707">
            <v>97889.302964000002</v>
          </cell>
          <cell r="H707">
            <v>92323</v>
          </cell>
          <cell r="P707">
            <v>69712.233999999982</v>
          </cell>
          <cell r="Y707">
            <v>70119.493491999805</v>
          </cell>
          <cell r="AA707">
            <v>73625.468166599807</v>
          </cell>
        </row>
        <row r="708">
          <cell r="C708">
            <v>10523</v>
          </cell>
          <cell r="D708">
            <v>16213</v>
          </cell>
          <cell r="E708">
            <v>16312</v>
          </cell>
          <cell r="F708">
            <v>15612.820584000001</v>
          </cell>
          <cell r="G708">
            <v>16455.820584000001</v>
          </cell>
          <cell r="H708">
            <v>16840</v>
          </cell>
          <cell r="P708">
            <v>24181.906000000003</v>
          </cell>
          <cell r="Y708">
            <v>23867.845018</v>
          </cell>
          <cell r="AA708">
            <v>25061.2372689</v>
          </cell>
        </row>
        <row r="709">
          <cell r="C709">
            <v>8000</v>
          </cell>
          <cell r="D709">
            <v>3903</v>
          </cell>
          <cell r="E709">
            <v>8513</v>
          </cell>
          <cell r="F709">
            <v>15270.914035</v>
          </cell>
          <cell r="G709">
            <v>10444.914035</v>
          </cell>
          <cell r="H709">
            <v>10897</v>
          </cell>
          <cell r="P709">
            <v>12134.868</v>
          </cell>
          <cell r="Y709">
            <v>12890.712003999999</v>
          </cell>
          <cell r="AA709">
            <v>13535.247604200002</v>
          </cell>
        </row>
        <row r="710">
          <cell r="C710">
            <v>119359</v>
          </cell>
          <cell r="D710">
            <v>170996</v>
          </cell>
          <cell r="E710">
            <v>155159</v>
          </cell>
          <cell r="F710">
            <v>77416.858777000001</v>
          </cell>
          <cell r="G710">
            <v>130860.858777</v>
          </cell>
          <cell r="H710">
            <v>158469</v>
          </cell>
          <cell r="P710">
            <v>149395.32199999999</v>
          </cell>
          <cell r="Y710">
            <v>150781.94706600002</v>
          </cell>
          <cell r="AA710">
            <v>168709.04441930004</v>
          </cell>
        </row>
        <row r="711">
          <cell r="C711">
            <v>79</v>
          </cell>
          <cell r="D711">
            <v>-117</v>
          </cell>
          <cell r="E711">
            <v>70</v>
          </cell>
          <cell r="F711">
            <v>293.77612499999987</v>
          </cell>
          <cell r="G711">
            <v>294.77612499999987</v>
          </cell>
          <cell r="H711">
            <v>2201</v>
          </cell>
          <cell r="P711">
            <v>205</v>
          </cell>
          <cell r="Y711">
            <v>218.21799999999996</v>
          </cell>
          <cell r="AA711">
            <v>229.12889999999996</v>
          </cell>
        </row>
        <row r="712">
          <cell r="C712">
            <v>3986</v>
          </cell>
          <cell r="D712">
            <v>16733</v>
          </cell>
          <cell r="E712">
            <v>956</v>
          </cell>
          <cell r="F712">
            <v>1784.7588100000003</v>
          </cell>
          <cell r="G712">
            <v>2013.7588100000003</v>
          </cell>
          <cell r="H712">
            <v>1717</v>
          </cell>
          <cell r="P712">
            <v>2137.3119999999999</v>
          </cell>
          <cell r="Y712">
            <v>2345.6335359999998</v>
          </cell>
          <cell r="AA712">
            <v>2462.9152128000001</v>
          </cell>
        </row>
        <row r="713">
          <cell r="C713">
            <v>697</v>
          </cell>
          <cell r="D713">
            <v>492</v>
          </cell>
          <cell r="E713">
            <v>401</v>
          </cell>
          <cell r="F713">
            <v>1779</v>
          </cell>
          <cell r="G713">
            <v>2102</v>
          </cell>
          <cell r="H713">
            <v>1576</v>
          </cell>
          <cell r="P713">
            <v>2591</v>
          </cell>
          <cell r="Y713">
            <v>1893.4349999999997</v>
          </cell>
          <cell r="AA713">
            <v>1988.1067499999999</v>
          </cell>
        </row>
        <row r="714">
          <cell r="C714">
            <v>832</v>
          </cell>
          <cell r="D714">
            <v>989</v>
          </cell>
          <cell r="E714">
            <v>934</v>
          </cell>
          <cell r="F714">
            <v>1671</v>
          </cell>
          <cell r="G714">
            <v>1119</v>
          </cell>
          <cell r="H714">
            <v>1253</v>
          </cell>
          <cell r="P714">
            <v>934.49</v>
          </cell>
          <cell r="Y714">
            <v>988.95996999999988</v>
          </cell>
          <cell r="AA714">
            <v>1038.4079684999997</v>
          </cell>
        </row>
        <row r="715">
          <cell r="C715">
            <v>130</v>
          </cell>
          <cell r="D715">
            <v>342</v>
          </cell>
          <cell r="E715">
            <v>431</v>
          </cell>
          <cell r="F715">
            <v>5200</v>
          </cell>
          <cell r="G715">
            <v>5200</v>
          </cell>
          <cell r="H715">
            <v>4423</v>
          </cell>
          <cell r="P715">
            <v>158</v>
          </cell>
          <cell r="Y715">
            <v>1902.3799999999992</v>
          </cell>
          <cell r="AA715">
            <v>1997.4989999999993</v>
          </cell>
        </row>
        <row r="716">
          <cell r="C716">
            <v>0</v>
          </cell>
          <cell r="D716">
            <v>6</v>
          </cell>
          <cell r="E716">
            <v>401</v>
          </cell>
          <cell r="F716">
            <v>0</v>
          </cell>
          <cell r="G716">
            <v>470</v>
          </cell>
          <cell r="H716">
            <v>546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395</v>
          </cell>
          <cell r="D717">
            <v>189</v>
          </cell>
          <cell r="E717">
            <v>245</v>
          </cell>
          <cell r="F717">
            <v>0</v>
          </cell>
          <cell r="G717">
            <v>0</v>
          </cell>
          <cell r="H717">
            <v>65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395</v>
          </cell>
          <cell r="D718">
            <v>189</v>
          </cell>
          <cell r="E718">
            <v>245</v>
          </cell>
          <cell r="F718">
            <v>0</v>
          </cell>
          <cell r="G718">
            <v>0</v>
          </cell>
          <cell r="H718">
            <v>65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3</v>
          </cell>
          <cell r="E728">
            <v>18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3</v>
          </cell>
          <cell r="E730">
            <v>18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172255</v>
          </cell>
          <cell r="D740">
            <v>241843</v>
          </cell>
          <cell r="E740">
            <v>218536</v>
          </cell>
          <cell r="F740">
            <v>251695</v>
          </cell>
          <cell r="G740">
            <v>251695</v>
          </cell>
          <cell r="H740">
            <v>251695</v>
          </cell>
          <cell r="P740">
            <v>265286</v>
          </cell>
          <cell r="Y740">
            <v>279346.158</v>
          </cell>
          <cell r="AA740">
            <v>293313.46590000001</v>
          </cell>
        </row>
        <row r="741">
          <cell r="C741">
            <v>7830</v>
          </cell>
          <cell r="D741">
            <v>12129</v>
          </cell>
          <cell r="E741">
            <v>12915</v>
          </cell>
          <cell r="F741">
            <v>5334.7380570000005</v>
          </cell>
          <cell r="G741">
            <v>5409.7380570000005</v>
          </cell>
          <cell r="H741">
            <v>13791</v>
          </cell>
          <cell r="P741">
            <v>5728</v>
          </cell>
          <cell r="Y741">
            <v>6031.5839999999989</v>
          </cell>
          <cell r="AA741">
            <v>6333.1632000000009</v>
          </cell>
        </row>
        <row r="742">
          <cell r="C742">
            <v>7830</v>
          </cell>
          <cell r="D742">
            <v>12129</v>
          </cell>
          <cell r="E742">
            <v>12915</v>
          </cell>
          <cell r="F742">
            <v>5334.7380570000005</v>
          </cell>
          <cell r="G742">
            <v>5409.7380570000005</v>
          </cell>
          <cell r="H742">
            <v>13791</v>
          </cell>
          <cell r="P742">
            <v>5728</v>
          </cell>
          <cell r="Y742">
            <v>6031.5839999999989</v>
          </cell>
          <cell r="AA742">
            <v>6333.1632000000009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866</v>
          </cell>
          <cell r="D745">
            <v>0</v>
          </cell>
          <cell r="E745">
            <v>0</v>
          </cell>
          <cell r="F745">
            <v>500</v>
          </cell>
          <cell r="G745">
            <v>500</v>
          </cell>
          <cell r="H745">
            <v>500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9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500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857</v>
          </cell>
          <cell r="D747">
            <v>0</v>
          </cell>
          <cell r="E747">
            <v>0</v>
          </cell>
          <cell r="F747">
            <v>500</v>
          </cell>
          <cell r="G747">
            <v>500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48193</v>
          </cell>
          <cell r="D748">
            <v>33393</v>
          </cell>
          <cell r="E748">
            <v>53814</v>
          </cell>
          <cell r="F748">
            <v>107458.720147</v>
          </cell>
          <cell r="G748">
            <v>111056.720147</v>
          </cell>
          <cell r="H748">
            <v>73575</v>
          </cell>
          <cell r="P748">
            <v>77126.131999999998</v>
          </cell>
          <cell r="Y748">
            <v>88867.00899599996</v>
          </cell>
          <cell r="AA748">
            <v>135310.35944579897</v>
          </cell>
        </row>
        <row r="749">
          <cell r="C749">
            <v>-1474</v>
          </cell>
          <cell r="D749">
            <v>1</v>
          </cell>
          <cell r="E749">
            <v>0</v>
          </cell>
          <cell r="F749">
            <v>0</v>
          </cell>
          <cell r="G749">
            <v>3598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49667</v>
          </cell>
          <cell r="D750">
            <v>33392</v>
          </cell>
          <cell r="E750">
            <v>53814</v>
          </cell>
          <cell r="F750">
            <v>107458.720147</v>
          </cell>
          <cell r="G750">
            <v>107458.720147</v>
          </cell>
          <cell r="H750">
            <v>73575</v>
          </cell>
          <cell r="P750">
            <v>77126.131999999998</v>
          </cell>
          <cell r="Y750">
            <v>88867.00899599996</v>
          </cell>
          <cell r="AA750">
            <v>135310.35944579897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52</v>
          </cell>
          <cell r="D755">
            <v>0</v>
          </cell>
          <cell r="E755">
            <v>17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634</v>
          </cell>
          <cell r="D756">
            <v>1596</v>
          </cell>
          <cell r="E756">
            <v>1880</v>
          </cell>
          <cell r="F756">
            <v>0</v>
          </cell>
          <cell r="G756">
            <v>0</v>
          </cell>
          <cell r="H756">
            <v>1041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CENTRAL HOSPITALS</v>
          </cell>
          <cell r="C803">
            <v>7131562</v>
          </cell>
          <cell r="D803">
            <v>7799913</v>
          </cell>
          <cell r="E803">
            <v>8079935</v>
          </cell>
          <cell r="F803">
            <v>8313009</v>
          </cell>
          <cell r="G803">
            <v>8539661</v>
          </cell>
          <cell r="H803">
            <v>9058698</v>
          </cell>
          <cell r="P803">
            <v>8831895.7880000006</v>
          </cell>
          <cell r="Y803">
            <v>8940652.4354427997</v>
          </cell>
          <cell r="AA803">
            <v>9398685.0572149418</v>
          </cell>
        </row>
        <row r="804">
          <cell r="B804" t="str">
            <v>PROVINCIAL TERTIARY HOSPITAL SERVICES</v>
          </cell>
          <cell r="C804">
            <v>1808488</v>
          </cell>
          <cell r="D804">
            <v>1962906</v>
          </cell>
          <cell r="E804">
            <v>2157860</v>
          </cell>
          <cell r="F804">
            <v>2315337</v>
          </cell>
          <cell r="G804">
            <v>2320336</v>
          </cell>
          <cell r="H804">
            <v>2441955</v>
          </cell>
          <cell r="P804">
            <v>2951151</v>
          </cell>
          <cell r="Y804">
            <v>3238153.7749999999</v>
          </cell>
          <cell r="AA804">
            <v>3455577.4637500001</v>
          </cell>
        </row>
        <row r="805">
          <cell r="B805" t="str">
            <v>COST SAVING MEASURES-CHS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5975202</v>
          </cell>
          <cell r="D825">
            <v>6422987</v>
          </cell>
          <cell r="E825">
            <v>7176189</v>
          </cell>
          <cell r="F825">
            <v>7624402</v>
          </cell>
          <cell r="G825">
            <v>7644402</v>
          </cell>
          <cell r="H825">
            <v>7831126</v>
          </cell>
          <cell r="P825">
            <v>8229196.4140000008</v>
          </cell>
          <cell r="Y825">
            <v>8458673.1982359998</v>
          </cell>
          <cell r="AA825">
            <v>8881606.8581478</v>
          </cell>
        </row>
        <row r="826">
          <cell r="C826">
            <v>5848567</v>
          </cell>
          <cell r="D826">
            <v>4765824</v>
          </cell>
          <cell r="E826">
            <v>6436281</v>
          </cell>
          <cell r="F826">
            <v>6461209</v>
          </cell>
          <cell r="G826">
            <v>6470792</v>
          </cell>
          <cell r="H826">
            <v>7831126</v>
          </cell>
          <cell r="P826">
            <v>6600807.9800000004</v>
          </cell>
          <cell r="Y826">
            <v>6777125.026234</v>
          </cell>
          <cell r="AA826">
            <v>7115981.2775456998</v>
          </cell>
        </row>
        <row r="827">
          <cell r="C827">
            <v>126635</v>
          </cell>
          <cell r="D827">
            <v>1657163</v>
          </cell>
          <cell r="E827">
            <v>739908</v>
          </cell>
          <cell r="F827">
            <v>1163193</v>
          </cell>
          <cell r="G827">
            <v>1173610</v>
          </cell>
          <cell r="H827">
            <v>0</v>
          </cell>
          <cell r="P827">
            <v>1628388.4339999999</v>
          </cell>
          <cell r="Y827">
            <v>1681548.172002</v>
          </cell>
          <cell r="AA827">
            <v>1765625.5806021001</v>
          </cell>
        </row>
        <row r="828">
          <cell r="C828">
            <v>2823526</v>
          </cell>
          <cell r="D828">
            <v>3107677</v>
          </cell>
          <cell r="E828">
            <v>2884069</v>
          </cell>
          <cell r="F828">
            <v>2733012.7</v>
          </cell>
          <cell r="G828">
            <v>2940843.7</v>
          </cell>
          <cell r="H828">
            <v>3358093</v>
          </cell>
          <cell r="P828">
            <v>3263139.5875999997</v>
          </cell>
          <cell r="Y828">
            <v>3477194.6515307981</v>
          </cell>
          <cell r="AA828">
            <v>3717570.3841073383</v>
          </cell>
        </row>
        <row r="829">
          <cell r="C829">
            <v>262</v>
          </cell>
          <cell r="D829">
            <v>424</v>
          </cell>
          <cell r="E829">
            <v>66</v>
          </cell>
          <cell r="F829">
            <v>95</v>
          </cell>
          <cell r="G829">
            <v>88</v>
          </cell>
          <cell r="H829">
            <v>88</v>
          </cell>
          <cell r="P829">
            <v>51.81</v>
          </cell>
          <cell r="Y829">
            <v>54.555929999999996</v>
          </cell>
          <cell r="AA829">
            <v>57.2837265</v>
          </cell>
        </row>
        <row r="830">
          <cell r="C830">
            <v>2251</v>
          </cell>
          <cell r="D830">
            <v>198</v>
          </cell>
          <cell r="E830">
            <v>952</v>
          </cell>
          <cell r="F830">
            <v>0</v>
          </cell>
          <cell r="G830">
            <v>124</v>
          </cell>
          <cell r="H830">
            <v>483</v>
          </cell>
          <cell r="P830">
            <v>1558.2</v>
          </cell>
          <cell r="Y830">
            <v>858.2106</v>
          </cell>
          <cell r="AA830">
            <v>901.12112999999999</v>
          </cell>
        </row>
        <row r="831">
          <cell r="C831">
            <v>9713</v>
          </cell>
          <cell r="D831">
            <v>8774</v>
          </cell>
          <cell r="E831">
            <v>8826</v>
          </cell>
          <cell r="F831">
            <v>44326.7</v>
          </cell>
          <cell r="G831">
            <v>38486.699999999997</v>
          </cell>
          <cell r="H831">
            <v>35436</v>
          </cell>
          <cell r="P831">
            <v>49196.759999999995</v>
          </cell>
          <cell r="Y831">
            <v>30198.978279999996</v>
          </cell>
          <cell r="AA831">
            <v>31708.927193999993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54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323</v>
          </cell>
          <cell r="D834">
            <v>17</v>
          </cell>
          <cell r="E834">
            <v>22</v>
          </cell>
          <cell r="F834">
            <v>90</v>
          </cell>
          <cell r="G834">
            <v>74</v>
          </cell>
          <cell r="H834">
            <v>90</v>
          </cell>
          <cell r="P834">
            <v>83</v>
          </cell>
          <cell r="Y834">
            <v>87.246999999999986</v>
          </cell>
          <cell r="AA834">
            <v>91.609349999999992</v>
          </cell>
        </row>
        <row r="835">
          <cell r="C835">
            <v>16386</v>
          </cell>
          <cell r="D835">
            <v>16356</v>
          </cell>
          <cell r="E835">
            <v>18253</v>
          </cell>
          <cell r="F835">
            <v>11506</v>
          </cell>
          <cell r="G835">
            <v>13509</v>
          </cell>
          <cell r="H835">
            <v>21344</v>
          </cell>
          <cell r="P835">
            <v>14322.33</v>
          </cell>
          <cell r="Y835">
            <v>14246.447489999999</v>
          </cell>
          <cell r="AA835">
            <v>14958.7698645</v>
          </cell>
        </row>
        <row r="836">
          <cell r="C836">
            <v>937</v>
          </cell>
          <cell r="D836">
            <v>8350</v>
          </cell>
          <cell r="E836">
            <v>579</v>
          </cell>
          <cell r="F836">
            <v>0</v>
          </cell>
          <cell r="G836">
            <v>0</v>
          </cell>
          <cell r="H836">
            <v>0</v>
          </cell>
          <cell r="P836">
            <v>672.89999999999964</v>
          </cell>
          <cell r="Y836">
            <v>721.8946999999996</v>
          </cell>
          <cell r="AA836">
            <v>757.98943499999962</v>
          </cell>
        </row>
        <row r="837">
          <cell r="C837">
            <v>235</v>
          </cell>
          <cell r="D837">
            <v>228</v>
          </cell>
          <cell r="E837">
            <v>231</v>
          </cell>
          <cell r="F837">
            <v>801</v>
          </cell>
          <cell r="G837">
            <v>635</v>
          </cell>
          <cell r="H837">
            <v>697</v>
          </cell>
          <cell r="P837">
            <v>825.5659999999998</v>
          </cell>
          <cell r="Y837">
            <v>892.10499799999968</v>
          </cell>
          <cell r="AA837">
            <v>936.71024789999967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465817</v>
          </cell>
          <cell r="D839">
            <v>653973</v>
          </cell>
          <cell r="E839">
            <v>176662</v>
          </cell>
          <cell r="F839">
            <v>529045</v>
          </cell>
          <cell r="G839">
            <v>519655</v>
          </cell>
          <cell r="H839">
            <v>464493</v>
          </cell>
          <cell r="P839">
            <v>537882.04799999995</v>
          </cell>
          <cell r="Y839">
            <v>545926</v>
          </cell>
          <cell r="AA839">
            <v>573222.30000000005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20475</v>
          </cell>
          <cell r="D841">
            <v>19209</v>
          </cell>
          <cell r="E841">
            <v>109305</v>
          </cell>
          <cell r="F841">
            <v>3087</v>
          </cell>
          <cell r="G841">
            <v>4178</v>
          </cell>
          <cell r="H841">
            <v>61900</v>
          </cell>
          <cell r="P841">
            <v>493.39400000000023</v>
          </cell>
          <cell r="Y841">
            <v>507.15288200000032</v>
          </cell>
          <cell r="AA841">
            <v>532.51052610000033</v>
          </cell>
        </row>
        <row r="842">
          <cell r="C842">
            <v>183207</v>
          </cell>
          <cell r="D842">
            <v>245314</v>
          </cell>
          <cell r="E842">
            <v>160808</v>
          </cell>
          <cell r="F842">
            <v>132333</v>
          </cell>
          <cell r="G842">
            <v>135738</v>
          </cell>
          <cell r="H842">
            <v>216213</v>
          </cell>
          <cell r="P842">
            <v>163632.03599999999</v>
          </cell>
          <cell r="Y842">
            <v>170756.651908</v>
          </cell>
          <cell r="AA842">
            <v>179294.48450339999</v>
          </cell>
        </row>
        <row r="843">
          <cell r="C843">
            <v>145858</v>
          </cell>
          <cell r="D843">
            <v>133889</v>
          </cell>
          <cell r="E843">
            <v>234901</v>
          </cell>
          <cell r="F843">
            <v>128744</v>
          </cell>
          <cell r="G843">
            <v>128749</v>
          </cell>
          <cell r="H843">
            <v>185265</v>
          </cell>
          <cell r="P843">
            <v>125146.30799999999</v>
          </cell>
          <cell r="Y843">
            <v>134214.29132399999</v>
          </cell>
          <cell r="AA843">
            <v>140925.0058902</v>
          </cell>
        </row>
        <row r="844">
          <cell r="C844">
            <v>39</v>
          </cell>
          <cell r="D844">
            <v>204</v>
          </cell>
          <cell r="E844">
            <v>100</v>
          </cell>
          <cell r="F844">
            <v>0</v>
          </cell>
          <cell r="G844">
            <v>3</v>
          </cell>
          <cell r="H844">
            <v>3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101</v>
          </cell>
          <cell r="D845">
            <v>941</v>
          </cell>
          <cell r="E845">
            <v>4512</v>
          </cell>
          <cell r="F845">
            <v>6799</v>
          </cell>
          <cell r="G845">
            <v>6883</v>
          </cell>
          <cell r="H845">
            <v>5369</v>
          </cell>
          <cell r="P845">
            <v>8445</v>
          </cell>
          <cell r="Y845">
            <v>8687.9459999999999</v>
          </cell>
          <cell r="AA845">
            <v>9122.3433000000005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6057</v>
          </cell>
          <cell r="F847">
            <v>7386</v>
          </cell>
          <cell r="G847">
            <v>7386</v>
          </cell>
          <cell r="H847">
            <v>6765</v>
          </cell>
          <cell r="P847">
            <v>6063</v>
          </cell>
          <cell r="Y847">
            <v>6179.482</v>
          </cell>
          <cell r="AA847">
            <v>6488.4560999999994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73864</v>
          </cell>
          <cell r="D849">
            <v>62919</v>
          </cell>
          <cell r="E849">
            <v>71248</v>
          </cell>
          <cell r="F849">
            <v>111189</v>
          </cell>
          <cell r="G849">
            <v>106529</v>
          </cell>
          <cell r="H849">
            <v>106529</v>
          </cell>
          <cell r="P849">
            <v>150745</v>
          </cell>
          <cell r="Y849">
            <v>156181.212</v>
          </cell>
          <cell r="AA849">
            <v>163990.2726</v>
          </cell>
        </row>
        <row r="850">
          <cell r="C850">
            <v>50625</v>
          </cell>
          <cell r="D850">
            <v>39941</v>
          </cell>
          <cell r="E850">
            <v>40691</v>
          </cell>
          <cell r="F850">
            <v>42617</v>
          </cell>
          <cell r="G850">
            <v>42377</v>
          </cell>
          <cell r="H850">
            <v>42377</v>
          </cell>
          <cell r="P850">
            <v>47136.6</v>
          </cell>
          <cell r="Y850">
            <v>49002.515799999092</v>
          </cell>
          <cell r="AA850">
            <v>51452.641589999053</v>
          </cell>
        </row>
        <row r="851">
          <cell r="C851">
            <v>0</v>
          </cell>
          <cell r="D851">
            <v>712</v>
          </cell>
          <cell r="E851">
            <v>52</v>
          </cell>
          <cell r="F851">
            <v>0</v>
          </cell>
          <cell r="G851">
            <v>0</v>
          </cell>
          <cell r="H851">
            <v>0</v>
          </cell>
          <cell r="P851">
            <v>0.11599999999999966</v>
          </cell>
          <cell r="Y851">
            <v>0.12214799999999963</v>
          </cell>
          <cell r="AA851">
            <v>0.12825539999999963</v>
          </cell>
        </row>
        <row r="852">
          <cell r="C852">
            <v>4008</v>
          </cell>
          <cell r="D852">
            <v>7992</v>
          </cell>
          <cell r="E852">
            <v>10279</v>
          </cell>
          <cell r="F852">
            <v>6700</v>
          </cell>
          <cell r="G852">
            <v>6700</v>
          </cell>
          <cell r="H852">
            <v>7580</v>
          </cell>
          <cell r="P852">
            <v>18228.599999999999</v>
          </cell>
          <cell r="Y852">
            <v>18642.641799999998</v>
          </cell>
          <cell r="AA852">
            <v>19574.773889999997</v>
          </cell>
        </row>
        <row r="853">
          <cell r="C853">
            <v>1025208</v>
          </cell>
          <cell r="D853">
            <v>1090630</v>
          </cell>
          <cell r="E853">
            <v>1075719</v>
          </cell>
          <cell r="F853">
            <v>1027482</v>
          </cell>
          <cell r="G853">
            <v>998065</v>
          </cell>
          <cell r="H853">
            <v>1098638</v>
          </cell>
          <cell r="P853">
            <v>1207506.148</v>
          </cell>
          <cell r="Y853">
            <v>1311695</v>
          </cell>
          <cell r="AA853">
            <v>1412407.75</v>
          </cell>
        </row>
        <row r="854">
          <cell r="C854">
            <v>429557</v>
          </cell>
          <cell r="D854">
            <v>317969</v>
          </cell>
          <cell r="E854">
            <v>330123</v>
          </cell>
          <cell r="F854">
            <v>386986</v>
          </cell>
          <cell r="G854">
            <v>451062</v>
          </cell>
          <cell r="H854">
            <v>488962</v>
          </cell>
          <cell r="P854">
            <v>507053.80799999996</v>
          </cell>
          <cell r="Y854">
            <v>538266</v>
          </cell>
          <cell r="AA854">
            <v>586179.30000000005</v>
          </cell>
        </row>
        <row r="855">
          <cell r="C855">
            <v>424</v>
          </cell>
          <cell r="D855">
            <v>4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134715</v>
          </cell>
          <cell r="D857">
            <v>150535</v>
          </cell>
          <cell r="E857">
            <v>191164</v>
          </cell>
          <cell r="F857">
            <v>110569</v>
          </cell>
          <cell r="G857">
            <v>178467</v>
          </cell>
          <cell r="H857">
            <v>185934</v>
          </cell>
          <cell r="P857">
            <v>165577.10759999999</v>
          </cell>
          <cell r="Y857">
            <v>171120.69630279997</v>
          </cell>
          <cell r="AA857">
            <v>179676.73111793998</v>
          </cell>
        </row>
        <row r="858">
          <cell r="C858">
            <v>20360</v>
          </cell>
          <cell r="D858">
            <v>26363</v>
          </cell>
          <cell r="E858">
            <v>25620</v>
          </cell>
          <cell r="F858">
            <v>20893</v>
          </cell>
          <cell r="G858">
            <v>23021</v>
          </cell>
          <cell r="H858">
            <v>31925</v>
          </cell>
          <cell r="P858">
            <v>35595</v>
          </cell>
          <cell r="Y858">
            <v>37870.650999999998</v>
          </cell>
          <cell r="AA858">
            <v>39764.183550000002</v>
          </cell>
        </row>
        <row r="859">
          <cell r="C859">
            <v>8608</v>
          </cell>
          <cell r="D859">
            <v>8692</v>
          </cell>
          <cell r="E859">
            <v>57</v>
          </cell>
          <cell r="F859">
            <v>6619.9999999999991</v>
          </cell>
          <cell r="G859">
            <v>22811</v>
          </cell>
          <cell r="H859">
            <v>14496</v>
          </cell>
          <cell r="P859">
            <v>20108.296000000002</v>
          </cell>
          <cell r="Y859">
            <v>31887.068687999999</v>
          </cell>
          <cell r="AA859">
            <v>33481.422122400007</v>
          </cell>
        </row>
        <row r="860">
          <cell r="C860">
            <v>197214</v>
          </cell>
          <cell r="D860">
            <v>290836</v>
          </cell>
          <cell r="E860">
            <v>412322</v>
          </cell>
          <cell r="F860">
            <v>149752</v>
          </cell>
          <cell r="G860">
            <v>249825</v>
          </cell>
          <cell r="H860">
            <v>377811</v>
          </cell>
          <cell r="P860">
            <v>196515.25800000003</v>
          </cell>
          <cell r="Y860">
            <v>243723.257673999</v>
          </cell>
          <cell r="AA860">
            <v>266297.42055769893</v>
          </cell>
        </row>
        <row r="861">
          <cell r="C861">
            <v>29619</v>
          </cell>
          <cell r="D861">
            <v>5401</v>
          </cell>
          <cell r="E861">
            <v>412</v>
          </cell>
          <cell r="F861">
            <v>1078</v>
          </cell>
          <cell r="G861">
            <v>556</v>
          </cell>
          <cell r="H861">
            <v>556</v>
          </cell>
          <cell r="P861">
            <v>884.60200000000009</v>
          </cell>
          <cell r="Y861">
            <v>936.02190600000017</v>
          </cell>
          <cell r="AA861">
            <v>982.8230013000001</v>
          </cell>
        </row>
        <row r="862">
          <cell r="C862">
            <v>2089</v>
          </cell>
          <cell r="D862">
            <v>16849</v>
          </cell>
          <cell r="E862">
            <v>2017</v>
          </cell>
          <cell r="F862">
            <v>954</v>
          </cell>
          <cell r="G862">
            <v>1363</v>
          </cell>
          <cell r="H862">
            <v>1363</v>
          </cell>
          <cell r="P862">
            <v>1448</v>
          </cell>
          <cell r="Y862">
            <v>1521.3519999999999</v>
          </cell>
          <cell r="AA862">
            <v>1597.4195999999999</v>
          </cell>
        </row>
        <row r="863">
          <cell r="C863">
            <v>399</v>
          </cell>
          <cell r="D863">
            <v>625</v>
          </cell>
          <cell r="E863">
            <v>878</v>
          </cell>
          <cell r="F863">
            <v>1638</v>
          </cell>
          <cell r="G863">
            <v>1773</v>
          </cell>
          <cell r="H863">
            <v>1618</v>
          </cell>
          <cell r="P863">
            <v>2172</v>
          </cell>
          <cell r="Y863">
            <v>1091.6790000000001</v>
          </cell>
          <cell r="AA863">
            <v>1146.26295</v>
          </cell>
        </row>
        <row r="864">
          <cell r="C864">
            <v>1153</v>
          </cell>
          <cell r="D864">
            <v>308</v>
          </cell>
          <cell r="E864">
            <v>2211</v>
          </cell>
          <cell r="F864">
            <v>2322</v>
          </cell>
          <cell r="G864">
            <v>2786</v>
          </cell>
          <cell r="H864">
            <v>2158</v>
          </cell>
          <cell r="P864">
            <v>1796.6999999999998</v>
          </cell>
          <cell r="Y864">
            <v>1925.4701</v>
          </cell>
          <cell r="AA864">
            <v>2021.7436050000001</v>
          </cell>
        </row>
        <row r="865">
          <cell r="C865">
            <v>25</v>
          </cell>
          <cell r="D865">
            <v>24</v>
          </cell>
          <cell r="E865">
            <v>1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1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1501</v>
          </cell>
          <cell r="D867">
            <v>421</v>
          </cell>
          <cell r="E867">
            <v>1040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74</v>
          </cell>
          <cell r="D868">
            <v>421</v>
          </cell>
          <cell r="E868">
            <v>1040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1427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12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12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19511</v>
          </cell>
          <cell r="D891">
            <v>22747</v>
          </cell>
          <cell r="E891">
            <v>36170</v>
          </cell>
          <cell r="F891">
            <v>11611</v>
          </cell>
          <cell r="G891">
            <v>15431</v>
          </cell>
          <cell r="H891">
            <v>37536</v>
          </cell>
          <cell r="P891">
            <v>22683.691999999999</v>
          </cell>
          <cell r="Y891">
            <v>12788.360676</v>
          </cell>
          <cell r="AA891">
            <v>13427.778709800001</v>
          </cell>
        </row>
        <row r="892">
          <cell r="C892">
            <v>19511</v>
          </cell>
          <cell r="D892">
            <v>22747</v>
          </cell>
          <cell r="E892">
            <v>36170</v>
          </cell>
          <cell r="F892">
            <v>11611</v>
          </cell>
          <cell r="G892">
            <v>15431</v>
          </cell>
          <cell r="H892">
            <v>37536</v>
          </cell>
          <cell r="P892">
            <v>22683.691999999999</v>
          </cell>
          <cell r="Y892">
            <v>12788.360676</v>
          </cell>
          <cell r="AA892">
            <v>13427.778709800001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118421</v>
          </cell>
          <cell r="D898">
            <v>207190</v>
          </cell>
          <cell r="E898">
            <v>139836</v>
          </cell>
          <cell r="F898">
            <v>259320.3</v>
          </cell>
          <cell r="G898">
            <v>259320.3</v>
          </cell>
          <cell r="H898">
            <v>271948</v>
          </cell>
          <cell r="P898">
            <v>268027.11800000002</v>
          </cell>
          <cell r="Y898">
            <v>230150</v>
          </cell>
          <cell r="AA898">
            <v>241657.5</v>
          </cell>
        </row>
        <row r="899">
          <cell r="C899">
            <v>1474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116947</v>
          </cell>
          <cell r="D900">
            <v>207190</v>
          </cell>
          <cell r="E900">
            <v>139836</v>
          </cell>
          <cell r="F900">
            <v>259320.3</v>
          </cell>
          <cell r="G900">
            <v>259320.3</v>
          </cell>
          <cell r="H900">
            <v>271948</v>
          </cell>
          <cell r="P900">
            <v>268027.11800000002</v>
          </cell>
          <cell r="Y900">
            <v>230150</v>
          </cell>
          <cell r="AA900">
            <v>241657.5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13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1889</v>
          </cell>
          <cell r="D906">
            <v>1797</v>
          </cell>
          <cell r="E906">
            <v>466</v>
          </cell>
          <cell r="F906">
            <v>0</v>
          </cell>
          <cell r="G906">
            <v>0</v>
          </cell>
          <cell r="H906">
            <v>1950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NURSE TRAINING COLLEGES</v>
          </cell>
          <cell r="C953">
            <v>648885</v>
          </cell>
          <cell r="D953">
            <v>689135</v>
          </cell>
          <cell r="E953">
            <v>674696</v>
          </cell>
          <cell r="F953">
            <v>745000</v>
          </cell>
          <cell r="G953">
            <v>695649</v>
          </cell>
          <cell r="H953">
            <v>660120</v>
          </cell>
          <cell r="P953">
            <v>771615.05599999998</v>
          </cell>
          <cell r="Y953">
            <v>817298.2579679999</v>
          </cell>
          <cell r="AA953">
            <v>858320.17086639989</v>
          </cell>
        </row>
        <row r="954">
          <cell r="B954" t="str">
            <v>EMS TRAINING COLLEGES</v>
          </cell>
          <cell r="C954">
            <v>20074</v>
          </cell>
          <cell r="D954">
            <v>24371</v>
          </cell>
          <cell r="E954">
            <v>27829</v>
          </cell>
          <cell r="F954">
            <v>38559</v>
          </cell>
          <cell r="G954">
            <v>38059</v>
          </cell>
          <cell r="H954">
            <v>38059</v>
          </cell>
          <cell r="P954">
            <v>40383.624000000003</v>
          </cell>
          <cell r="Y954">
            <v>42344.033071999998</v>
          </cell>
          <cell r="AA954">
            <v>44461.234725599999</v>
          </cell>
        </row>
        <row r="955">
          <cell r="B955" t="str">
            <v>BURSARIES</v>
          </cell>
          <cell r="C955">
            <v>32138</v>
          </cell>
          <cell r="D955">
            <v>43573</v>
          </cell>
          <cell r="E955">
            <v>52606</v>
          </cell>
          <cell r="F955">
            <v>50682</v>
          </cell>
          <cell r="G955">
            <v>121031</v>
          </cell>
          <cell r="H955">
            <v>121031</v>
          </cell>
          <cell r="P955">
            <v>52053.038</v>
          </cell>
          <cell r="Y955">
            <v>54058</v>
          </cell>
          <cell r="AA955">
            <v>57045.9</v>
          </cell>
        </row>
        <row r="956">
          <cell r="B956" t="str">
            <v>OTHER TRAINING</v>
          </cell>
          <cell r="C956">
            <v>24992</v>
          </cell>
          <cell r="D956">
            <v>49991</v>
          </cell>
          <cell r="E956">
            <v>74354</v>
          </cell>
          <cell r="F956">
            <v>51640</v>
          </cell>
          <cell r="G956">
            <v>56040</v>
          </cell>
          <cell r="H956">
            <v>60469</v>
          </cell>
          <cell r="P956">
            <v>52497.745999999999</v>
          </cell>
          <cell r="Y956">
            <v>54680.503537999997</v>
          </cell>
          <cell r="AA956">
            <v>57258.5287149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646186</v>
          </cell>
          <cell r="D975">
            <v>686494</v>
          </cell>
          <cell r="E975">
            <v>680787</v>
          </cell>
          <cell r="F975">
            <v>750952</v>
          </cell>
          <cell r="G975">
            <v>701101</v>
          </cell>
          <cell r="H975">
            <v>667173</v>
          </cell>
          <cell r="P975">
            <v>791783.9800000001</v>
          </cell>
          <cell r="Y975">
            <v>838748.53093999997</v>
          </cell>
          <cell r="AA975">
            <v>880686.95748700004</v>
          </cell>
        </row>
        <row r="976">
          <cell r="C976">
            <v>646186</v>
          </cell>
          <cell r="D976">
            <v>480547</v>
          </cell>
          <cell r="E976">
            <v>579368</v>
          </cell>
          <cell r="F976">
            <v>528870</v>
          </cell>
          <cell r="G976">
            <v>567203</v>
          </cell>
          <cell r="H976">
            <v>667173</v>
          </cell>
          <cell r="P976">
            <v>677765.52800000005</v>
          </cell>
          <cell r="Y976">
            <v>718643.89298400003</v>
          </cell>
          <cell r="AA976">
            <v>754576.08763319999</v>
          </cell>
        </row>
        <row r="977">
          <cell r="C977">
            <v>0</v>
          </cell>
          <cell r="D977">
            <v>205947</v>
          </cell>
          <cell r="E977">
            <v>101419</v>
          </cell>
          <cell r="F977">
            <v>222082</v>
          </cell>
          <cell r="G977">
            <v>133898</v>
          </cell>
          <cell r="H977">
            <v>0</v>
          </cell>
          <cell r="P977">
            <v>114018.452</v>
          </cell>
          <cell r="Y977">
            <v>120104.63795599999</v>
          </cell>
          <cell r="AA977">
            <v>126110.8698538</v>
          </cell>
        </row>
        <row r="978">
          <cell r="C978">
            <v>45419</v>
          </cell>
          <cell r="D978">
            <v>46367</v>
          </cell>
          <cell r="E978">
            <v>36852</v>
          </cell>
          <cell r="F978">
            <v>65418</v>
          </cell>
          <cell r="G978">
            <v>68508</v>
          </cell>
          <cell r="H978">
            <v>72317</v>
          </cell>
          <cell r="P978">
            <v>57658.632000000005</v>
          </cell>
          <cell r="Y978">
            <v>58968.633939999978</v>
          </cell>
          <cell r="AA978">
            <v>62202.065636999985</v>
          </cell>
        </row>
        <row r="979">
          <cell r="C979">
            <v>717</v>
          </cell>
          <cell r="D979">
            <v>14</v>
          </cell>
          <cell r="E979">
            <v>14</v>
          </cell>
          <cell r="F979">
            <v>19</v>
          </cell>
          <cell r="G979">
            <v>15</v>
          </cell>
          <cell r="H979">
            <v>33</v>
          </cell>
          <cell r="P979">
            <v>17.874000000000002</v>
          </cell>
          <cell r="Y979">
            <v>19.609321999999999</v>
          </cell>
          <cell r="AA979">
            <v>20.5897881</v>
          </cell>
        </row>
        <row r="980">
          <cell r="C980">
            <v>830</v>
          </cell>
          <cell r="D980">
            <v>269</v>
          </cell>
          <cell r="E980">
            <v>261</v>
          </cell>
          <cell r="F980">
            <v>0</v>
          </cell>
          <cell r="G980">
            <v>356</v>
          </cell>
          <cell r="H980">
            <v>239</v>
          </cell>
          <cell r="P980">
            <v>300</v>
          </cell>
          <cell r="Y980">
            <v>316</v>
          </cell>
          <cell r="AA980">
            <v>331.80000000000007</v>
          </cell>
        </row>
        <row r="981">
          <cell r="C981">
            <v>745</v>
          </cell>
          <cell r="D981">
            <v>278</v>
          </cell>
          <cell r="E981">
            <v>960</v>
          </cell>
          <cell r="F981">
            <v>2495</v>
          </cell>
          <cell r="G981">
            <v>2039</v>
          </cell>
          <cell r="H981">
            <v>1232</v>
          </cell>
          <cell r="P981">
            <v>1657.9699999999998</v>
          </cell>
          <cell r="Y981">
            <v>1746.4654099999998</v>
          </cell>
          <cell r="AA981">
            <v>1833.7886804999998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6182</v>
          </cell>
          <cell r="D983">
            <v>8225</v>
          </cell>
          <cell r="E983">
            <v>3359</v>
          </cell>
          <cell r="F983">
            <v>16362</v>
          </cell>
          <cell r="G983">
            <v>16362</v>
          </cell>
          <cell r="H983">
            <v>16362</v>
          </cell>
          <cell r="P983">
            <v>16609.652000000002</v>
          </cell>
          <cell r="Y983">
            <v>16736</v>
          </cell>
          <cell r="AA983">
            <v>17857.8</v>
          </cell>
        </row>
        <row r="984">
          <cell r="C984">
            <v>117</v>
          </cell>
          <cell r="D984">
            <v>81</v>
          </cell>
          <cell r="E984">
            <v>138</v>
          </cell>
          <cell r="F984">
            <v>127</v>
          </cell>
          <cell r="G984">
            <v>382</v>
          </cell>
          <cell r="H984">
            <v>382</v>
          </cell>
          <cell r="P984">
            <v>261.55200000000002</v>
          </cell>
          <cell r="Y984">
            <v>276.319256</v>
          </cell>
          <cell r="AA984">
            <v>290.13521880000002</v>
          </cell>
        </row>
        <row r="985">
          <cell r="C985">
            <v>1198</v>
          </cell>
          <cell r="D985">
            <v>1304</v>
          </cell>
          <cell r="E985">
            <v>1282</v>
          </cell>
          <cell r="F985">
            <v>2292</v>
          </cell>
          <cell r="G985">
            <v>1798</v>
          </cell>
          <cell r="H985">
            <v>2306</v>
          </cell>
          <cell r="P985">
            <v>1573.46</v>
          </cell>
          <cell r="Y985">
            <v>1658.5493799999999</v>
          </cell>
          <cell r="AA985">
            <v>1741.4768490000001</v>
          </cell>
        </row>
        <row r="986">
          <cell r="C986">
            <v>158</v>
          </cell>
          <cell r="D986">
            <v>82</v>
          </cell>
          <cell r="E986">
            <v>5</v>
          </cell>
          <cell r="F986">
            <v>500</v>
          </cell>
          <cell r="G986">
            <v>109</v>
          </cell>
          <cell r="H986">
            <v>109</v>
          </cell>
          <cell r="P986">
            <v>512</v>
          </cell>
          <cell r="Y986">
            <v>538.79999999999995</v>
          </cell>
          <cell r="AA986">
            <v>565.74</v>
          </cell>
        </row>
        <row r="987">
          <cell r="C987">
            <v>186</v>
          </cell>
          <cell r="D987">
            <v>1</v>
          </cell>
          <cell r="E987">
            <v>1</v>
          </cell>
          <cell r="F987">
            <v>50</v>
          </cell>
          <cell r="G987">
            <v>50</v>
          </cell>
          <cell r="H987">
            <v>50</v>
          </cell>
          <cell r="P987">
            <v>22</v>
          </cell>
          <cell r="Y987">
            <v>23</v>
          </cell>
          <cell r="AA987">
            <v>24.150000000000002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37</v>
          </cell>
          <cell r="F991">
            <v>0</v>
          </cell>
          <cell r="G991">
            <v>50</v>
          </cell>
          <cell r="H991">
            <v>558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336</v>
          </cell>
          <cell r="D992">
            <v>910</v>
          </cell>
          <cell r="E992">
            <v>510</v>
          </cell>
          <cell r="F992">
            <v>1179</v>
          </cell>
          <cell r="G992">
            <v>1133</v>
          </cell>
          <cell r="H992">
            <v>1133</v>
          </cell>
          <cell r="P992">
            <v>1203.7919999999999</v>
          </cell>
          <cell r="Y992">
            <v>1265.9779759999997</v>
          </cell>
          <cell r="AA992">
            <v>1329.2768748000001</v>
          </cell>
        </row>
        <row r="993">
          <cell r="C993">
            <v>74</v>
          </cell>
          <cell r="D993">
            <v>0</v>
          </cell>
          <cell r="E993">
            <v>193</v>
          </cell>
          <cell r="F993">
            <v>138</v>
          </cell>
          <cell r="G993">
            <v>465</v>
          </cell>
          <cell r="H993">
            <v>795</v>
          </cell>
          <cell r="P993">
            <v>146.34799999999996</v>
          </cell>
          <cell r="Y993">
            <v>152.58844399999992</v>
          </cell>
          <cell r="AA993">
            <v>160.21786619999992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162</v>
          </cell>
          <cell r="D995">
            <v>443</v>
          </cell>
          <cell r="E995">
            <v>1394</v>
          </cell>
          <cell r="F995">
            <v>3313</v>
          </cell>
          <cell r="G995">
            <v>2039</v>
          </cell>
          <cell r="H995">
            <v>2039</v>
          </cell>
          <cell r="P995">
            <v>2881.7200000000003</v>
          </cell>
          <cell r="Y995">
            <v>3035.0481599999998</v>
          </cell>
          <cell r="AA995">
            <v>3186.8005680000001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407</v>
          </cell>
          <cell r="F997">
            <v>3819</v>
          </cell>
          <cell r="G997">
            <v>1629</v>
          </cell>
          <cell r="H997">
            <v>588</v>
          </cell>
          <cell r="P997">
            <v>2176</v>
          </cell>
          <cell r="Y997">
            <v>2292</v>
          </cell>
          <cell r="AA997">
            <v>2406.6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101</v>
          </cell>
          <cell r="D999">
            <v>19</v>
          </cell>
          <cell r="E999">
            <v>169</v>
          </cell>
          <cell r="F999">
            <v>260</v>
          </cell>
          <cell r="G999">
            <v>203</v>
          </cell>
          <cell r="H999">
            <v>203</v>
          </cell>
          <cell r="P999">
            <v>136.14400000000001</v>
          </cell>
          <cell r="Y999">
            <v>143.26463200000001</v>
          </cell>
          <cell r="AA999">
            <v>150.42786360000005</v>
          </cell>
        </row>
        <row r="1000">
          <cell r="C1000">
            <v>51</v>
          </cell>
          <cell r="D1000">
            <v>22</v>
          </cell>
          <cell r="E1000">
            <v>15</v>
          </cell>
          <cell r="F1000">
            <v>603</v>
          </cell>
          <cell r="G1000">
            <v>48</v>
          </cell>
          <cell r="H1000">
            <v>48</v>
          </cell>
          <cell r="P1000">
            <v>56.307999999999879</v>
          </cell>
          <cell r="Y1000">
            <v>60.152323999999908</v>
          </cell>
          <cell r="AA1000">
            <v>63.159940199999895</v>
          </cell>
        </row>
        <row r="1001">
          <cell r="C1001">
            <v>623</v>
          </cell>
          <cell r="D1001">
            <v>433</v>
          </cell>
          <cell r="E1001">
            <v>668</v>
          </cell>
          <cell r="F1001">
            <v>2817</v>
          </cell>
          <cell r="G1001">
            <v>2296</v>
          </cell>
          <cell r="H1001">
            <v>2127</v>
          </cell>
          <cell r="P1001">
            <v>1839.7320000000002</v>
          </cell>
          <cell r="Y1001">
            <v>1936.674796</v>
          </cell>
          <cell r="AA1001">
            <v>2033.5085358000003</v>
          </cell>
        </row>
        <row r="1002">
          <cell r="C1002">
            <v>614</v>
          </cell>
          <cell r="D1002">
            <v>582</v>
          </cell>
          <cell r="E1002">
            <v>1324</v>
          </cell>
          <cell r="F1002">
            <v>1283</v>
          </cell>
          <cell r="G1002">
            <v>1172</v>
          </cell>
          <cell r="H1002">
            <v>1172</v>
          </cell>
          <cell r="P1002">
            <v>1060.4719999999998</v>
          </cell>
          <cell r="Y1002">
            <v>1116.9060159999999</v>
          </cell>
          <cell r="AA1002">
            <v>1172.7513167999998</v>
          </cell>
        </row>
        <row r="1003">
          <cell r="C1003">
            <v>382</v>
          </cell>
          <cell r="D1003">
            <v>297</v>
          </cell>
          <cell r="E1003">
            <v>869</v>
          </cell>
          <cell r="F1003">
            <v>1078</v>
          </cell>
          <cell r="G1003">
            <v>511</v>
          </cell>
          <cell r="H1003">
            <v>511</v>
          </cell>
          <cell r="P1003">
            <v>952.12599999999998</v>
          </cell>
          <cell r="Y1003">
            <v>1003.7966779999999</v>
          </cell>
          <cell r="AA1003">
            <v>1053.9865119000001</v>
          </cell>
        </row>
        <row r="1004">
          <cell r="C1004">
            <v>34</v>
          </cell>
          <cell r="D1004">
            <v>110</v>
          </cell>
          <cell r="E1004">
            <v>42</v>
          </cell>
          <cell r="F1004">
            <v>7</v>
          </cell>
          <cell r="G1004">
            <v>54</v>
          </cell>
          <cell r="H1004">
            <v>72</v>
          </cell>
          <cell r="P1004">
            <v>105</v>
          </cell>
          <cell r="Y1004">
            <v>110</v>
          </cell>
          <cell r="AA1004">
            <v>115.5</v>
          </cell>
        </row>
        <row r="1005">
          <cell r="C1005">
            <v>0</v>
          </cell>
          <cell r="D1005">
            <v>1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6016</v>
          </cell>
          <cell r="D1007">
            <v>6400</v>
          </cell>
          <cell r="E1007">
            <v>5424</v>
          </cell>
          <cell r="F1007">
            <v>2430</v>
          </cell>
          <cell r="G1007">
            <v>4179</v>
          </cell>
          <cell r="H1007">
            <v>6186</v>
          </cell>
          <cell r="P1007">
            <v>2394.5240000000003</v>
          </cell>
          <cell r="Y1007">
            <v>2520.293772</v>
          </cell>
          <cell r="AA1007">
            <v>2646.3084606000002</v>
          </cell>
        </row>
        <row r="1008">
          <cell r="C1008">
            <v>1943</v>
          </cell>
          <cell r="D1008">
            <v>1991</v>
          </cell>
          <cell r="E1008">
            <v>2326</v>
          </cell>
          <cell r="F1008">
            <v>3857</v>
          </cell>
          <cell r="G1008">
            <v>3973</v>
          </cell>
          <cell r="H1008">
            <v>3586</v>
          </cell>
          <cell r="P1008">
            <v>3706.7299999999996</v>
          </cell>
          <cell r="Y1008">
            <v>3903.8996900000002</v>
          </cell>
          <cell r="AA1008">
            <v>4099.0946745000001</v>
          </cell>
        </row>
        <row r="1009">
          <cell r="C1009">
            <v>206</v>
          </cell>
          <cell r="D1009">
            <v>895</v>
          </cell>
          <cell r="E1009">
            <v>97</v>
          </cell>
          <cell r="F1009">
            <v>3905</v>
          </cell>
          <cell r="G1009">
            <v>1180</v>
          </cell>
          <cell r="H1009">
            <v>1180</v>
          </cell>
          <cell r="P1009">
            <v>1465.63</v>
          </cell>
          <cell r="Y1009">
            <v>2864.6773899999998</v>
          </cell>
          <cell r="AA1009">
            <v>3007.9112595000001</v>
          </cell>
        </row>
        <row r="1010">
          <cell r="C1010">
            <v>9476</v>
          </cell>
          <cell r="D1010">
            <v>9885</v>
          </cell>
          <cell r="E1010">
            <v>10652</v>
          </cell>
          <cell r="F1010">
            <v>8860</v>
          </cell>
          <cell r="G1010">
            <v>8938</v>
          </cell>
          <cell r="H1010">
            <v>10697</v>
          </cell>
          <cell r="P1010">
            <v>11920.393999999998</v>
          </cell>
          <cell r="Y1010">
            <v>12552.290881999998</v>
          </cell>
          <cell r="AA1010">
            <v>13179.905426099998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12</v>
          </cell>
          <cell r="G1011">
            <v>10</v>
          </cell>
          <cell r="H1011">
            <v>10</v>
          </cell>
          <cell r="P1011">
            <v>6.5519999999999996</v>
          </cell>
          <cell r="Y1011">
            <v>6.5282559999999998</v>
          </cell>
          <cell r="AA1011">
            <v>6.8546687999999998</v>
          </cell>
        </row>
        <row r="1012">
          <cell r="C1012">
            <v>548</v>
          </cell>
          <cell r="D1012">
            <v>5488</v>
          </cell>
          <cell r="E1012">
            <v>1218</v>
          </cell>
          <cell r="F1012">
            <v>2517</v>
          </cell>
          <cell r="G1012">
            <v>3632</v>
          </cell>
          <cell r="H1012">
            <v>5126</v>
          </cell>
          <cell r="P1012">
            <v>1681.174</v>
          </cell>
          <cell r="Y1012">
            <v>1764.8712219999993</v>
          </cell>
          <cell r="AA1012">
            <v>1853.1147830999996</v>
          </cell>
        </row>
        <row r="1013">
          <cell r="C1013">
            <v>5136</v>
          </cell>
          <cell r="D1013">
            <v>5436</v>
          </cell>
          <cell r="E1013">
            <v>5321</v>
          </cell>
          <cell r="F1013">
            <v>7102</v>
          </cell>
          <cell r="G1013">
            <v>15125</v>
          </cell>
          <cell r="H1013">
            <v>15125</v>
          </cell>
          <cell r="P1013">
            <v>4571.5220000000008</v>
          </cell>
          <cell r="Y1013">
            <v>2503.7496659999997</v>
          </cell>
          <cell r="AA1013">
            <v>2628.9371492999999</v>
          </cell>
        </row>
        <row r="1014">
          <cell r="C1014">
            <v>9524</v>
          </cell>
          <cell r="D1014">
            <v>3201</v>
          </cell>
          <cell r="E1014">
            <v>116</v>
          </cell>
          <cell r="F1014">
            <v>393</v>
          </cell>
          <cell r="G1014">
            <v>680</v>
          </cell>
          <cell r="H1014">
            <v>368</v>
          </cell>
          <cell r="P1014">
            <v>399.9559999999999</v>
          </cell>
          <cell r="Y1014">
            <v>421.17066799999986</v>
          </cell>
          <cell r="AA1014">
            <v>442.22920139999991</v>
          </cell>
        </row>
        <row r="1015">
          <cell r="C1015">
            <v>60</v>
          </cell>
          <cell r="D1015">
            <v>0</v>
          </cell>
          <cell r="E1015">
            <v>50</v>
          </cell>
          <cell r="F1015">
            <v>0</v>
          </cell>
          <cell r="G1015">
            <v>80</v>
          </cell>
          <cell r="H1015">
            <v>80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249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249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28239</v>
          </cell>
          <cell r="E1028">
            <v>16085</v>
          </cell>
          <cell r="F1028">
            <v>17131</v>
          </cell>
          <cell r="G1028">
            <v>17131</v>
          </cell>
          <cell r="H1028">
            <v>17131</v>
          </cell>
          <cell r="P1028">
            <v>17919.026000000002</v>
          </cell>
          <cell r="Y1028">
            <v>18868.734378000001</v>
          </cell>
          <cell r="AA1028">
            <v>19812.171096900001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28239</v>
          </cell>
          <cell r="E1030">
            <v>16085</v>
          </cell>
          <cell r="F1030">
            <v>17131</v>
          </cell>
          <cell r="G1030">
            <v>17131</v>
          </cell>
          <cell r="H1030">
            <v>17131</v>
          </cell>
          <cell r="P1030">
            <v>17919.026000000002</v>
          </cell>
          <cell r="Y1030">
            <v>18868.734378000001</v>
          </cell>
          <cell r="AA1030">
            <v>19812.171096900001</v>
          </cell>
        </row>
        <row r="1031">
          <cell r="C1031">
            <v>910</v>
          </cell>
          <cell r="D1031">
            <v>500</v>
          </cell>
          <cell r="E1031">
            <v>958</v>
          </cell>
          <cell r="F1031">
            <v>1782</v>
          </cell>
          <cell r="G1031">
            <v>1782</v>
          </cell>
          <cell r="H1031">
            <v>1782</v>
          </cell>
          <cell r="P1031">
            <v>1863.972</v>
          </cell>
          <cell r="Y1031">
            <v>1962.7625159999998</v>
          </cell>
          <cell r="AA1031">
            <v>2060.9006417999999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26643</v>
          </cell>
          <cell r="D1041">
            <v>36557</v>
          </cell>
          <cell r="E1041">
            <v>84166</v>
          </cell>
          <cell r="F1041">
            <v>35820</v>
          </cell>
          <cell r="G1041">
            <v>106731</v>
          </cell>
          <cell r="H1041">
            <v>106462</v>
          </cell>
          <cell r="P1041">
            <v>36050.065999999999</v>
          </cell>
          <cell r="Y1041">
            <v>37960.719497999999</v>
          </cell>
          <cell r="AA1041">
            <v>39858.755472899997</v>
          </cell>
        </row>
        <row r="1042">
          <cell r="C1042">
            <v>1157</v>
          </cell>
          <cell r="D1042">
            <v>1267</v>
          </cell>
          <cell r="E1042">
            <v>35033</v>
          </cell>
          <cell r="F1042">
            <v>1500</v>
          </cell>
          <cell r="G1042">
            <v>2062</v>
          </cell>
          <cell r="H1042">
            <v>1793</v>
          </cell>
          <cell r="P1042">
            <v>606.67999999999995</v>
          </cell>
          <cell r="Y1042">
            <v>638.83403999999996</v>
          </cell>
          <cell r="AA1042">
            <v>670.77574200000004</v>
          </cell>
        </row>
        <row r="1043">
          <cell r="C1043">
            <v>25486</v>
          </cell>
          <cell r="D1043">
            <v>35290</v>
          </cell>
          <cell r="E1043">
            <v>49133</v>
          </cell>
          <cell r="F1043">
            <v>34320</v>
          </cell>
          <cell r="G1043">
            <v>104669</v>
          </cell>
          <cell r="H1043">
            <v>104669</v>
          </cell>
          <cell r="P1043">
            <v>35443.385999999999</v>
          </cell>
          <cell r="Y1043">
            <v>37321.885457999997</v>
          </cell>
          <cell r="AA1043">
            <v>39187.979730899999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6565</v>
          </cell>
          <cell r="D1048">
            <v>8549</v>
          </cell>
          <cell r="E1048">
            <v>10588</v>
          </cell>
          <cell r="F1048">
            <v>14778</v>
          </cell>
          <cell r="G1048">
            <v>15526</v>
          </cell>
          <cell r="H1048">
            <v>14171</v>
          </cell>
          <cell r="P1048">
            <v>11273.788</v>
          </cell>
          <cell r="Y1048">
            <v>11871.298763999999</v>
          </cell>
          <cell r="AA1048">
            <v>12464.863702199998</v>
          </cell>
        </row>
        <row r="1049">
          <cell r="C1049">
            <v>1279</v>
          </cell>
          <cell r="D1049">
            <v>0</v>
          </cell>
          <cell r="E1049">
            <v>0</v>
          </cell>
          <cell r="F1049">
            <v>0</v>
          </cell>
          <cell r="G1049">
            <v>748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5286</v>
          </cell>
          <cell r="D1050">
            <v>8549</v>
          </cell>
          <cell r="E1050">
            <v>10588</v>
          </cell>
          <cell r="F1050">
            <v>14778</v>
          </cell>
          <cell r="G1050">
            <v>14778</v>
          </cell>
          <cell r="H1050">
            <v>14171</v>
          </cell>
          <cell r="P1050">
            <v>11273.788</v>
          </cell>
          <cell r="Y1050">
            <v>11871.298763999999</v>
          </cell>
          <cell r="AA1050">
            <v>12464.863702199998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117</v>
          </cell>
          <cell r="D1056">
            <v>364</v>
          </cell>
          <cell r="E1056">
            <v>49</v>
          </cell>
          <cell r="F1056">
            <v>0</v>
          </cell>
          <cell r="G1056">
            <v>0</v>
          </cell>
          <cell r="H1056">
            <v>643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 t="str">
            <v>LAUNDRIES</v>
          </cell>
          <cell r="C1103">
            <v>141187</v>
          </cell>
          <cell r="D1103">
            <v>152113</v>
          </cell>
          <cell r="E1103">
            <v>151214</v>
          </cell>
          <cell r="F1103">
            <v>189419</v>
          </cell>
          <cell r="G1103">
            <v>189419</v>
          </cell>
          <cell r="H1103">
            <v>171968</v>
          </cell>
          <cell r="P1103">
            <v>191005.07800000001</v>
          </cell>
          <cell r="Y1103">
            <v>202288.139134</v>
          </cell>
          <cell r="AA1103">
            <v>212402.54609069999</v>
          </cell>
        </row>
        <row r="1104">
          <cell r="B1104" t="str">
            <v>FOOD SUPPLY SERVICES</v>
          </cell>
          <cell r="C1104">
            <v>32355</v>
          </cell>
          <cell r="D1104">
            <v>44281</v>
          </cell>
          <cell r="E1104">
            <v>43420</v>
          </cell>
          <cell r="F1104">
            <v>60182</v>
          </cell>
          <cell r="G1104">
            <v>60182</v>
          </cell>
          <cell r="H1104">
            <v>48374</v>
          </cell>
          <cell r="P1104">
            <v>69322.081999999995</v>
          </cell>
          <cell r="Y1104">
            <v>73040.152345999988</v>
          </cell>
          <cell r="AA1104">
            <v>76692.159963299986</v>
          </cell>
        </row>
        <row r="1105">
          <cell r="B1105" t="str">
            <v>MEDICINE TRADING ACCOUNT</v>
          </cell>
          <cell r="C1105">
            <v>145</v>
          </cell>
          <cell r="D1105">
            <v>150</v>
          </cell>
          <cell r="E1105">
            <v>236</v>
          </cell>
          <cell r="F1105">
            <v>1</v>
          </cell>
          <cell r="G1105">
            <v>1</v>
          </cell>
          <cell r="H1105">
            <v>1</v>
          </cell>
          <cell r="P1105">
            <v>1</v>
          </cell>
          <cell r="Y1105">
            <v>1.0529999999999999</v>
          </cell>
          <cell r="AA1105">
            <v>1.10565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121507</v>
          </cell>
          <cell r="D1125">
            <v>120031</v>
          </cell>
          <cell r="E1125">
            <v>121428</v>
          </cell>
          <cell r="F1125">
            <v>155345</v>
          </cell>
          <cell r="G1125">
            <v>155345</v>
          </cell>
          <cell r="H1125">
            <v>132127</v>
          </cell>
          <cell r="P1125">
            <v>153770.736</v>
          </cell>
          <cell r="Y1125">
            <v>163124.37700800001</v>
          </cell>
          <cell r="AA1125">
            <v>171280.59585839999</v>
          </cell>
        </row>
        <row r="1126">
          <cell r="C1126">
            <v>121507</v>
          </cell>
          <cell r="D1126">
            <v>116295</v>
          </cell>
          <cell r="E1126">
            <v>102012</v>
          </cell>
          <cell r="F1126">
            <v>133297</v>
          </cell>
          <cell r="G1126">
            <v>133074</v>
          </cell>
          <cell r="H1126">
            <v>132127</v>
          </cell>
          <cell r="P1126">
            <v>130278.61199999999</v>
          </cell>
          <cell r="Y1126">
            <v>137444.193436</v>
          </cell>
          <cell r="AA1126">
            <v>144316.4031078</v>
          </cell>
        </row>
        <row r="1127">
          <cell r="C1127">
            <v>0</v>
          </cell>
          <cell r="D1127">
            <v>3736</v>
          </cell>
          <cell r="E1127">
            <v>19416</v>
          </cell>
          <cell r="F1127">
            <v>22048</v>
          </cell>
          <cell r="G1127">
            <v>22271</v>
          </cell>
          <cell r="H1127">
            <v>0</v>
          </cell>
          <cell r="P1127">
            <v>23492.124</v>
          </cell>
          <cell r="Y1127">
            <v>25680.183571999998</v>
          </cell>
          <cell r="AA1127">
            <v>26964.192750599999</v>
          </cell>
        </row>
        <row r="1128">
          <cell r="C1128">
            <v>48367</v>
          </cell>
          <cell r="D1128">
            <v>74142</v>
          </cell>
          <cell r="E1128">
            <v>68927</v>
          </cell>
          <cell r="F1128">
            <v>78672</v>
          </cell>
          <cell r="G1128">
            <v>82964</v>
          </cell>
          <cell r="H1128">
            <v>78954</v>
          </cell>
          <cell r="P1128">
            <v>87046.794000000009</v>
          </cell>
          <cell r="Y1128">
            <v>91660.274081999989</v>
          </cell>
          <cell r="AA1128">
            <v>96243.287786099987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19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100</v>
          </cell>
          <cell r="D1131">
            <v>23</v>
          </cell>
          <cell r="E1131">
            <v>152</v>
          </cell>
          <cell r="F1131">
            <v>418</v>
          </cell>
          <cell r="G1131">
            <v>378</v>
          </cell>
          <cell r="H1131">
            <v>378</v>
          </cell>
          <cell r="P1131">
            <v>465.02800000000002</v>
          </cell>
          <cell r="Y1131">
            <v>489.13748399999997</v>
          </cell>
          <cell r="AA1131">
            <v>513.59435819999999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1</v>
          </cell>
          <cell r="D1134">
            <v>0</v>
          </cell>
          <cell r="E1134">
            <v>1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544</v>
          </cell>
          <cell r="D1135">
            <v>487</v>
          </cell>
          <cell r="E1135">
            <v>873</v>
          </cell>
          <cell r="F1135">
            <v>979</v>
          </cell>
          <cell r="G1135">
            <v>866</v>
          </cell>
          <cell r="H1135">
            <v>866</v>
          </cell>
          <cell r="P1135">
            <v>1011.634</v>
          </cell>
          <cell r="Y1135">
            <v>1063.886602</v>
          </cell>
          <cell r="AA1135">
            <v>1117.0809320999999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4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1323</v>
          </cell>
          <cell r="D1142">
            <v>413</v>
          </cell>
          <cell r="E1142">
            <v>30</v>
          </cell>
          <cell r="F1142">
            <v>1080</v>
          </cell>
          <cell r="G1142">
            <v>718</v>
          </cell>
          <cell r="H1142">
            <v>718</v>
          </cell>
          <cell r="P1142">
            <v>980.33600000000001</v>
          </cell>
          <cell r="Y1142">
            <v>1032.3038079999999</v>
          </cell>
          <cell r="AA1142">
            <v>1083.9189984</v>
          </cell>
        </row>
        <row r="1143">
          <cell r="C1143">
            <v>8</v>
          </cell>
          <cell r="D1143">
            <v>0</v>
          </cell>
          <cell r="E1143">
            <v>0</v>
          </cell>
          <cell r="F1143">
            <v>505</v>
          </cell>
          <cell r="G1143">
            <v>0</v>
          </cell>
          <cell r="H1143">
            <v>265</v>
          </cell>
          <cell r="P1143">
            <v>595.05799999999999</v>
          </cell>
          <cell r="Y1143">
            <v>628.50407400000006</v>
          </cell>
          <cell r="AA1143">
            <v>659.92927770000006</v>
          </cell>
        </row>
        <row r="1144">
          <cell r="C1144">
            <v>15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2156</v>
          </cell>
          <cell r="F1145">
            <v>2200</v>
          </cell>
          <cell r="G1145">
            <v>1900</v>
          </cell>
          <cell r="H1145">
            <v>1434</v>
          </cell>
          <cell r="P1145">
            <v>2368</v>
          </cell>
          <cell r="Y1145">
            <v>2495.1859999999997</v>
          </cell>
          <cell r="AA1145">
            <v>2619.9452999999999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1184</v>
          </cell>
          <cell r="F1147">
            <v>0</v>
          </cell>
          <cell r="G1147">
            <v>0</v>
          </cell>
          <cell r="H1147">
            <v>741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13099</v>
          </cell>
          <cell r="D1149">
            <v>19029</v>
          </cell>
          <cell r="E1149">
            <v>18506</v>
          </cell>
          <cell r="F1149">
            <v>23312</v>
          </cell>
          <cell r="G1149">
            <v>24369</v>
          </cell>
          <cell r="H1149">
            <v>22311</v>
          </cell>
          <cell r="P1149">
            <v>27553</v>
          </cell>
          <cell r="Y1149">
            <v>28975.254999999997</v>
          </cell>
          <cell r="AA1149">
            <v>30424.017749999999</v>
          </cell>
        </row>
        <row r="1150">
          <cell r="C1150">
            <v>887</v>
          </cell>
          <cell r="D1150">
            <v>985</v>
          </cell>
          <cell r="E1150">
            <v>131</v>
          </cell>
          <cell r="F1150">
            <v>1314</v>
          </cell>
          <cell r="G1150">
            <v>965</v>
          </cell>
          <cell r="H1150">
            <v>965</v>
          </cell>
          <cell r="P1150">
            <v>1198.578</v>
          </cell>
          <cell r="Y1150">
            <v>1262.875634</v>
          </cell>
          <cell r="AA1150">
            <v>1326.0194157000001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21</v>
          </cell>
          <cell r="D1152">
            <v>65</v>
          </cell>
          <cell r="E1152">
            <v>69</v>
          </cell>
          <cell r="F1152">
            <v>80</v>
          </cell>
          <cell r="G1152">
            <v>71</v>
          </cell>
          <cell r="H1152">
            <v>71</v>
          </cell>
          <cell r="P1152">
            <v>93.509999999999991</v>
          </cell>
          <cell r="Y1152">
            <v>98.936029999999988</v>
          </cell>
          <cell r="AA1152">
            <v>103.88283149999999</v>
          </cell>
        </row>
        <row r="1153">
          <cell r="C1153">
            <v>197</v>
          </cell>
          <cell r="D1153">
            <v>149</v>
          </cell>
          <cell r="E1153">
            <v>247</v>
          </cell>
          <cell r="F1153">
            <v>278</v>
          </cell>
          <cell r="G1153">
            <v>236</v>
          </cell>
          <cell r="H1153">
            <v>386</v>
          </cell>
          <cell r="P1153">
            <v>316.35399999999998</v>
          </cell>
          <cell r="Y1153">
            <v>332.74276199999997</v>
          </cell>
          <cell r="AA1153">
            <v>349.37990009999999</v>
          </cell>
        </row>
        <row r="1154">
          <cell r="C1154">
            <v>6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23620</v>
          </cell>
          <cell r="D1157">
            <v>33946</v>
          </cell>
          <cell r="E1157">
            <v>35173</v>
          </cell>
          <cell r="F1157">
            <v>35652</v>
          </cell>
          <cell r="G1157">
            <v>42548</v>
          </cell>
          <cell r="H1157">
            <v>38043</v>
          </cell>
          <cell r="P1157">
            <v>38059.191999999995</v>
          </cell>
          <cell r="Y1157">
            <v>40102.800175999997</v>
          </cell>
          <cell r="AA1157">
            <v>42107.940184799998</v>
          </cell>
        </row>
        <row r="1158">
          <cell r="C1158">
            <v>142</v>
          </cell>
          <cell r="D1158">
            <v>262</v>
          </cell>
          <cell r="E1158">
            <v>186</v>
          </cell>
          <cell r="F1158">
            <v>292</v>
          </cell>
          <cell r="G1158">
            <v>347</v>
          </cell>
          <cell r="H1158">
            <v>347</v>
          </cell>
          <cell r="P1158">
            <v>319.63200000000001</v>
          </cell>
          <cell r="Y1158">
            <v>336.73149599999999</v>
          </cell>
          <cell r="AA1158">
            <v>353.56807079999999</v>
          </cell>
        </row>
        <row r="1159">
          <cell r="C1159">
            <v>74</v>
          </cell>
          <cell r="D1159">
            <v>326</v>
          </cell>
          <cell r="E1159">
            <v>0</v>
          </cell>
          <cell r="F1159">
            <v>0</v>
          </cell>
          <cell r="G1159">
            <v>100</v>
          </cell>
          <cell r="H1159">
            <v>100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7686</v>
          </cell>
          <cell r="D1160">
            <v>12033</v>
          </cell>
          <cell r="E1160">
            <v>10219</v>
          </cell>
          <cell r="F1160">
            <v>12307</v>
          </cell>
          <cell r="G1160">
            <v>10384</v>
          </cell>
          <cell r="H1160">
            <v>12074</v>
          </cell>
          <cell r="P1160">
            <v>13813.921999999999</v>
          </cell>
          <cell r="Y1160">
            <v>14556.237865999998</v>
          </cell>
          <cell r="AA1160">
            <v>15284.049759299996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621</v>
          </cell>
          <cell r="D1162">
            <v>6528</v>
          </cell>
          <cell r="E1162">
            <v>0</v>
          </cell>
          <cell r="F1162">
            <v>127</v>
          </cell>
          <cell r="G1162">
            <v>52</v>
          </cell>
          <cell r="H1162">
            <v>52</v>
          </cell>
          <cell r="P1162">
            <v>113.04199999999992</v>
          </cell>
          <cell r="Y1162">
            <v>119.0932259999999</v>
          </cell>
          <cell r="AA1162">
            <v>125.0478872999999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128</v>
          </cell>
          <cell r="G1163">
            <v>30</v>
          </cell>
          <cell r="H1163">
            <v>30</v>
          </cell>
          <cell r="P1163">
            <v>159.50799999999998</v>
          </cell>
          <cell r="Y1163">
            <v>166.583924</v>
          </cell>
          <cell r="AA1163">
            <v>174.91312020000001</v>
          </cell>
        </row>
        <row r="1164">
          <cell r="C1164">
            <v>0</v>
          </cell>
          <cell r="D1164">
            <v>-104</v>
          </cell>
          <cell r="E1164">
            <v>0</v>
          </cell>
          <cell r="F1164">
            <v>0</v>
          </cell>
          <cell r="G1164">
            <v>0</v>
          </cell>
          <cell r="H1164">
            <v>173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106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106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1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1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332</v>
          </cell>
          <cell r="D1191">
            <v>276</v>
          </cell>
          <cell r="E1191">
            <v>728</v>
          </cell>
          <cell r="F1191">
            <v>303</v>
          </cell>
          <cell r="G1191">
            <v>678</v>
          </cell>
          <cell r="H1191">
            <v>678</v>
          </cell>
          <cell r="P1191">
            <v>317</v>
          </cell>
          <cell r="Y1191">
            <v>334</v>
          </cell>
          <cell r="AA1191">
            <v>350.70000000000005</v>
          </cell>
        </row>
        <row r="1192">
          <cell r="C1192">
            <v>332</v>
          </cell>
          <cell r="D1192">
            <v>276</v>
          </cell>
          <cell r="E1192">
            <v>728</v>
          </cell>
          <cell r="F1192">
            <v>303</v>
          </cell>
          <cell r="G1192">
            <v>678</v>
          </cell>
          <cell r="H1192">
            <v>678</v>
          </cell>
          <cell r="P1192">
            <v>317</v>
          </cell>
          <cell r="Y1192">
            <v>334</v>
          </cell>
          <cell r="AA1192">
            <v>350.70000000000005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3344</v>
          </cell>
          <cell r="D1198">
            <v>2052</v>
          </cell>
          <cell r="E1198">
            <v>3747</v>
          </cell>
          <cell r="F1198">
            <v>15282</v>
          </cell>
          <cell r="G1198">
            <v>10615</v>
          </cell>
          <cell r="H1198">
            <v>8565</v>
          </cell>
          <cell r="P1198">
            <v>19193.692000000003</v>
          </cell>
          <cell r="Y1198">
            <v>20210.957675999998</v>
          </cell>
          <cell r="AA1198">
            <v>21221.5055598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-4667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3344</v>
          </cell>
          <cell r="D1200">
            <v>2052</v>
          </cell>
          <cell r="E1200">
            <v>3747</v>
          </cell>
          <cell r="F1200">
            <v>15282</v>
          </cell>
          <cell r="G1200">
            <v>15282</v>
          </cell>
          <cell r="H1200">
            <v>8565</v>
          </cell>
          <cell r="P1200">
            <v>19193.692000000003</v>
          </cell>
          <cell r="Y1200">
            <v>20210.957675999998</v>
          </cell>
          <cell r="AA1200">
            <v>21221.5055598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31</v>
          </cell>
          <cell r="D1206">
            <v>43</v>
          </cell>
          <cell r="E1206">
            <v>39</v>
          </cell>
          <cell r="F1206">
            <v>0</v>
          </cell>
          <cell r="G1206">
            <v>0</v>
          </cell>
          <cell r="H1206">
            <v>19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 t="str">
            <v>COMMUNITY HEALTH FACILITIES</v>
          </cell>
          <cell r="C1253">
            <v>100989</v>
          </cell>
          <cell r="D1253">
            <v>101168</v>
          </cell>
          <cell r="E1253">
            <v>133050</v>
          </cell>
          <cell r="F1253">
            <v>301030</v>
          </cell>
          <cell r="G1253">
            <v>130352</v>
          </cell>
          <cell r="H1253">
            <v>130352</v>
          </cell>
          <cell r="P1253">
            <v>286122</v>
          </cell>
          <cell r="Y1253">
            <v>396470.91700000002</v>
          </cell>
          <cell r="AA1253">
            <v>371585</v>
          </cell>
        </row>
        <row r="1254">
          <cell r="B1254" t="str">
            <v>EMERGENCY MEDICAL RESCUE SERVICES</v>
          </cell>
          <cell r="C1254">
            <v>2870</v>
          </cell>
          <cell r="D1254">
            <v>18507</v>
          </cell>
          <cell r="E1254">
            <v>1501</v>
          </cell>
          <cell r="F1254">
            <v>1639</v>
          </cell>
          <cell r="G1254">
            <v>1371</v>
          </cell>
          <cell r="H1254">
            <v>1371</v>
          </cell>
          <cell r="P1254">
            <v>1390</v>
          </cell>
          <cell r="Y1254">
            <v>2500.2309999999998</v>
          </cell>
          <cell r="AA1254">
            <v>3000</v>
          </cell>
        </row>
        <row r="1255">
          <cell r="B1255" t="str">
            <v>DISTRICT HOSPITAL SERVICES</v>
          </cell>
          <cell r="C1255">
            <v>529011</v>
          </cell>
          <cell r="D1255">
            <v>271851</v>
          </cell>
          <cell r="E1255">
            <v>201983</v>
          </cell>
          <cell r="F1255">
            <v>252727</v>
          </cell>
          <cell r="G1255">
            <v>272728</v>
          </cell>
          <cell r="H1255">
            <v>272728</v>
          </cell>
          <cell r="P1255">
            <v>208967</v>
          </cell>
          <cell r="Y1255">
            <v>476778.13199999998</v>
          </cell>
          <cell r="AA1255">
            <v>604752</v>
          </cell>
        </row>
        <row r="1256">
          <cell r="B1256" t="str">
            <v>PROVINCIAL HOSPITAL SERVICES</v>
          </cell>
          <cell r="C1256">
            <v>349398</v>
          </cell>
          <cell r="D1256">
            <v>505784</v>
          </cell>
          <cell r="E1256">
            <v>384383</v>
          </cell>
          <cell r="F1256">
            <v>612838</v>
          </cell>
          <cell r="G1256">
            <v>461204</v>
          </cell>
          <cell r="H1256">
            <v>461204</v>
          </cell>
          <cell r="P1256">
            <v>397880</v>
          </cell>
          <cell r="Y1256">
            <v>486471.929</v>
          </cell>
          <cell r="AA1256">
            <v>450332</v>
          </cell>
        </row>
        <row r="1257">
          <cell r="B1257" t="str">
            <v>CENTRAL HOSPITAL SERVICES</v>
          </cell>
          <cell r="C1257">
            <v>225152</v>
          </cell>
          <cell r="D1257">
            <v>212039</v>
          </cell>
          <cell r="E1257">
            <v>242822</v>
          </cell>
          <cell r="F1257">
            <v>406342</v>
          </cell>
          <cell r="G1257">
            <v>356115</v>
          </cell>
          <cell r="H1257">
            <v>356115</v>
          </cell>
          <cell r="P1257">
            <v>306909</v>
          </cell>
          <cell r="Y1257">
            <v>280286.12399999995</v>
          </cell>
          <cell r="AA1257">
            <v>355601</v>
          </cell>
        </row>
        <row r="1258">
          <cell r="B1258" t="str">
            <v>OTHER FACILITIES</v>
          </cell>
          <cell r="C1258">
            <v>110846</v>
          </cell>
          <cell r="D1258">
            <v>134482</v>
          </cell>
          <cell r="E1258">
            <v>157727</v>
          </cell>
          <cell r="F1258">
            <v>224879</v>
          </cell>
          <cell r="G1258">
            <v>158849</v>
          </cell>
          <cell r="H1258">
            <v>158849</v>
          </cell>
          <cell r="P1258">
            <v>246705</v>
          </cell>
          <cell r="Y1258">
            <v>293473.26699999999</v>
          </cell>
          <cell r="AA1258">
            <v>359960.85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11166</v>
          </cell>
          <cell r="D1275">
            <v>10234</v>
          </cell>
          <cell r="E1275">
            <v>10408</v>
          </cell>
          <cell r="F1275">
            <v>14778</v>
          </cell>
          <cell r="G1275">
            <v>14778</v>
          </cell>
          <cell r="H1275">
            <v>14778</v>
          </cell>
          <cell r="P1275">
            <v>15573</v>
          </cell>
          <cell r="Y1275">
            <v>16265</v>
          </cell>
          <cell r="AA1275">
            <v>17078.25</v>
          </cell>
        </row>
        <row r="1276">
          <cell r="C1276">
            <v>11166</v>
          </cell>
          <cell r="D1276">
            <v>7164</v>
          </cell>
          <cell r="E1276">
            <v>8907</v>
          </cell>
          <cell r="F1276">
            <v>11119</v>
          </cell>
          <cell r="G1276">
            <v>11119</v>
          </cell>
          <cell r="H1276">
            <v>14778</v>
          </cell>
          <cell r="P1276">
            <v>11920</v>
          </cell>
          <cell r="Y1276">
            <v>12399.0128</v>
          </cell>
          <cell r="AA1276">
            <v>13018.963440000001</v>
          </cell>
        </row>
        <row r="1277">
          <cell r="C1277">
            <v>0</v>
          </cell>
          <cell r="D1277">
            <v>3070</v>
          </cell>
          <cell r="E1277">
            <v>1501</v>
          </cell>
          <cell r="F1277">
            <v>3659</v>
          </cell>
          <cell r="G1277">
            <v>3659</v>
          </cell>
          <cell r="H1277">
            <v>0</v>
          </cell>
          <cell r="P1277">
            <v>3653</v>
          </cell>
          <cell r="Y1277">
            <v>3865.9872</v>
          </cell>
          <cell r="AA1277">
            <v>4059.28656</v>
          </cell>
        </row>
        <row r="1278">
          <cell r="C1278">
            <v>555205</v>
          </cell>
          <cell r="D1278">
            <v>627918</v>
          </cell>
          <cell r="E1278">
            <v>656306</v>
          </cell>
          <cell r="F1278">
            <v>1192213</v>
          </cell>
          <cell r="G1278">
            <v>742481</v>
          </cell>
          <cell r="H1278">
            <v>742481</v>
          </cell>
          <cell r="P1278">
            <v>555094</v>
          </cell>
          <cell r="Y1278">
            <v>749482.929</v>
          </cell>
          <cell r="AA1278">
            <v>832703.18805</v>
          </cell>
        </row>
        <row r="1279">
          <cell r="C1279">
            <v>0</v>
          </cell>
          <cell r="D1279">
            <v>2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16</v>
          </cell>
          <cell r="D1280">
            <v>86</v>
          </cell>
          <cell r="E1280">
            <v>0</v>
          </cell>
          <cell r="F1280">
            <v>300</v>
          </cell>
          <cell r="G1280">
            <v>600</v>
          </cell>
          <cell r="H1280">
            <v>600</v>
          </cell>
          <cell r="P1280">
            <v>300</v>
          </cell>
          <cell r="Y1280">
            <v>317</v>
          </cell>
          <cell r="AA1280">
            <v>332.85</v>
          </cell>
        </row>
        <row r="1281">
          <cell r="C1281">
            <v>3658</v>
          </cell>
          <cell r="D1281">
            <v>3631</v>
          </cell>
          <cell r="E1281">
            <v>9710</v>
          </cell>
          <cell r="F1281">
            <v>23850</v>
          </cell>
          <cell r="G1281">
            <v>17110</v>
          </cell>
          <cell r="H1281">
            <v>17110</v>
          </cell>
          <cell r="P1281">
            <v>2850</v>
          </cell>
          <cell r="Y1281">
            <v>897.74</v>
          </cell>
          <cell r="AA1281">
            <v>491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66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70</v>
          </cell>
          <cell r="D1284">
            <v>8</v>
          </cell>
          <cell r="E1284">
            <v>12</v>
          </cell>
          <cell r="F1284">
            <v>100</v>
          </cell>
          <cell r="G1284">
            <v>500</v>
          </cell>
          <cell r="H1284">
            <v>500</v>
          </cell>
          <cell r="P1284">
            <v>100</v>
          </cell>
          <cell r="Y1284">
            <v>105.318</v>
          </cell>
          <cell r="AA1284">
            <v>110.5839</v>
          </cell>
        </row>
        <row r="1285">
          <cell r="C1285">
            <v>118</v>
          </cell>
          <cell r="D1285">
            <v>4</v>
          </cell>
          <cell r="E1285">
            <v>847</v>
          </cell>
          <cell r="F1285">
            <v>150</v>
          </cell>
          <cell r="G1285">
            <v>150</v>
          </cell>
          <cell r="H1285">
            <v>150</v>
          </cell>
          <cell r="P1285">
            <v>158</v>
          </cell>
          <cell r="Y1285">
            <v>167.24299999999999</v>
          </cell>
          <cell r="AA1285">
            <v>175.60515000000001</v>
          </cell>
        </row>
        <row r="1286">
          <cell r="C1286">
            <v>38587</v>
          </cell>
          <cell r="D1286">
            <v>30126</v>
          </cell>
          <cell r="E1286">
            <v>1439</v>
          </cell>
          <cell r="F1286">
            <v>0</v>
          </cell>
          <cell r="G1286">
            <v>22946</v>
          </cell>
          <cell r="H1286">
            <v>22946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14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714</v>
          </cell>
          <cell r="D1292">
            <v>3724</v>
          </cell>
          <cell r="E1292">
            <v>4479</v>
          </cell>
          <cell r="F1292">
            <v>2010</v>
          </cell>
          <cell r="G1292">
            <v>11518</v>
          </cell>
          <cell r="H1292">
            <v>11518</v>
          </cell>
          <cell r="P1292">
            <v>2051</v>
          </cell>
          <cell r="Y1292">
            <v>0</v>
          </cell>
          <cell r="AA1292">
            <v>0</v>
          </cell>
        </row>
        <row r="1293">
          <cell r="C1293">
            <v>2088</v>
          </cell>
          <cell r="D1293">
            <v>420</v>
          </cell>
          <cell r="E1293">
            <v>8</v>
          </cell>
          <cell r="F1293">
            <v>525</v>
          </cell>
          <cell r="G1293">
            <v>525</v>
          </cell>
          <cell r="H1293">
            <v>525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3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22</v>
          </cell>
          <cell r="F1295">
            <v>0</v>
          </cell>
          <cell r="G1295">
            <v>0</v>
          </cell>
          <cell r="H1295">
            <v>0</v>
          </cell>
          <cell r="P1295">
            <v>555</v>
          </cell>
          <cell r="Y1295">
            <v>585.51499999999999</v>
          </cell>
          <cell r="AA1295">
            <v>614.79075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166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12</v>
          </cell>
          <cell r="D1299">
            <v>98</v>
          </cell>
          <cell r="E1299">
            <v>24</v>
          </cell>
          <cell r="F1299">
            <v>0</v>
          </cell>
          <cell r="G1299">
            <v>10</v>
          </cell>
          <cell r="H1299">
            <v>10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1</v>
          </cell>
          <cell r="D1300">
            <v>335</v>
          </cell>
          <cell r="E1300">
            <v>3507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1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875</v>
          </cell>
          <cell r="D1302">
            <v>400</v>
          </cell>
          <cell r="E1302">
            <v>648</v>
          </cell>
          <cell r="F1302">
            <v>0</v>
          </cell>
          <cell r="G1302">
            <v>2500</v>
          </cell>
          <cell r="H1302">
            <v>2500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457</v>
          </cell>
          <cell r="D1303">
            <v>1854</v>
          </cell>
          <cell r="E1303">
            <v>17935</v>
          </cell>
          <cell r="F1303">
            <v>0</v>
          </cell>
          <cell r="G1303">
            <v>9000</v>
          </cell>
          <cell r="H1303">
            <v>9000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1</v>
          </cell>
          <cell r="D1304">
            <v>1</v>
          </cell>
          <cell r="E1304">
            <v>1806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877</v>
          </cell>
          <cell r="D1307">
            <v>1297</v>
          </cell>
          <cell r="E1307">
            <v>16359</v>
          </cell>
          <cell r="F1307">
            <v>6000</v>
          </cell>
          <cell r="G1307">
            <v>6300</v>
          </cell>
          <cell r="H1307">
            <v>6300</v>
          </cell>
          <cell r="P1307">
            <v>1000</v>
          </cell>
          <cell r="Y1307">
            <v>0</v>
          </cell>
          <cell r="AA1307">
            <v>0</v>
          </cell>
        </row>
        <row r="1308">
          <cell r="C1308">
            <v>95</v>
          </cell>
          <cell r="D1308">
            <v>189</v>
          </cell>
          <cell r="E1308">
            <v>681</v>
          </cell>
          <cell r="F1308">
            <v>270</v>
          </cell>
          <cell r="G1308">
            <v>320</v>
          </cell>
          <cell r="H1308">
            <v>320</v>
          </cell>
          <cell r="P1308">
            <v>285</v>
          </cell>
          <cell r="Y1308">
            <v>300.48599999999999</v>
          </cell>
          <cell r="AA1308">
            <v>315.51030000000003</v>
          </cell>
        </row>
        <row r="1309">
          <cell r="C1309">
            <v>1746</v>
          </cell>
          <cell r="D1309">
            <v>9430</v>
          </cell>
          <cell r="E1309">
            <v>15980</v>
          </cell>
          <cell r="F1309">
            <v>33067</v>
          </cell>
          <cell r="G1309">
            <v>33067</v>
          </cell>
          <cell r="H1309">
            <v>33067</v>
          </cell>
          <cell r="P1309">
            <v>38502</v>
          </cell>
          <cell r="Y1309">
            <v>31525</v>
          </cell>
          <cell r="AA1309">
            <v>37530.449999999997</v>
          </cell>
        </row>
        <row r="1310">
          <cell r="C1310">
            <v>502616</v>
          </cell>
          <cell r="D1310">
            <v>572442</v>
          </cell>
          <cell r="E1310">
            <v>575888</v>
          </cell>
          <cell r="F1310">
            <v>1118641</v>
          </cell>
          <cell r="G1310">
            <v>630907</v>
          </cell>
          <cell r="H1310">
            <v>630907</v>
          </cell>
          <cell r="P1310">
            <v>505361</v>
          </cell>
          <cell r="Y1310">
            <v>715384.12400000007</v>
          </cell>
          <cell r="AA1310">
            <v>792922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45</v>
          </cell>
          <cell r="H1311">
            <v>45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294</v>
          </cell>
          <cell r="D1312">
            <v>297</v>
          </cell>
          <cell r="E1312">
            <v>513</v>
          </cell>
          <cell r="F1312">
            <v>180</v>
          </cell>
          <cell r="G1312">
            <v>350</v>
          </cell>
          <cell r="H1312">
            <v>350</v>
          </cell>
          <cell r="P1312">
            <v>190</v>
          </cell>
          <cell r="Y1312">
            <v>200.39099999999996</v>
          </cell>
          <cell r="AA1312">
            <v>210.41054999999997</v>
          </cell>
        </row>
        <row r="1313">
          <cell r="C1313">
            <v>2781</v>
          </cell>
          <cell r="D1313">
            <v>3529</v>
          </cell>
          <cell r="E1313">
            <v>3010</v>
          </cell>
          <cell r="F1313">
            <v>7120</v>
          </cell>
          <cell r="G1313">
            <v>6133</v>
          </cell>
          <cell r="H1313">
            <v>6133</v>
          </cell>
          <cell r="P1313">
            <v>3742</v>
          </cell>
          <cell r="Y1313">
            <v>0.11199999999917054</v>
          </cell>
          <cell r="AA1313">
            <v>-1.260000000065703E-2</v>
          </cell>
        </row>
        <row r="1314">
          <cell r="C1314">
            <v>182</v>
          </cell>
          <cell r="D1314">
            <v>-229</v>
          </cell>
          <cell r="E1314">
            <v>3271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208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500</v>
          </cell>
          <cell r="H1316">
            <v>500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10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10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8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8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113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21</v>
          </cell>
          <cell r="D1341">
            <v>91</v>
          </cell>
          <cell r="E1341">
            <v>39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21</v>
          </cell>
          <cell r="D1342">
            <v>91</v>
          </cell>
          <cell r="E1342">
            <v>39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590617</v>
          </cell>
          <cell r="D1345">
            <v>526772</v>
          </cell>
          <cell r="E1345">
            <v>413088</v>
          </cell>
          <cell r="F1345">
            <v>509695</v>
          </cell>
          <cell r="G1345">
            <v>442727</v>
          </cell>
          <cell r="H1345">
            <v>442727</v>
          </cell>
          <cell r="P1345">
            <v>869741</v>
          </cell>
          <cell r="Y1345">
            <v>1170233.4410000001</v>
          </cell>
          <cell r="AA1345">
            <v>1295450</v>
          </cell>
        </row>
        <row r="1346">
          <cell r="C1346">
            <v>590617</v>
          </cell>
          <cell r="D1346">
            <v>526772</v>
          </cell>
          <cell r="E1346">
            <v>413088</v>
          </cell>
          <cell r="F1346">
            <v>509695</v>
          </cell>
          <cell r="G1346">
            <v>442727</v>
          </cell>
          <cell r="H1346">
            <v>442727</v>
          </cell>
          <cell r="P1346">
            <v>869741</v>
          </cell>
          <cell r="Y1346">
            <v>1170233.4410000001</v>
          </cell>
          <cell r="AA1346">
            <v>1295450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161247</v>
          </cell>
          <cell r="D1348">
            <v>78695</v>
          </cell>
          <cell r="E1348">
            <v>41625</v>
          </cell>
          <cell r="F1348">
            <v>82769</v>
          </cell>
          <cell r="G1348">
            <v>180633</v>
          </cell>
          <cell r="H1348">
            <v>180633</v>
          </cell>
          <cell r="P1348">
            <v>7565</v>
          </cell>
          <cell r="Y1348">
            <v>-0.39400000000023283</v>
          </cell>
          <cell r="AA1348">
            <v>-0.41370000000024448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16197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161247</v>
          </cell>
          <cell r="D1350">
            <v>78695</v>
          </cell>
          <cell r="E1350">
            <v>41625</v>
          </cell>
          <cell r="F1350">
            <v>82769</v>
          </cell>
          <cell r="G1350">
            <v>164436</v>
          </cell>
          <cell r="H1350">
            <v>180633</v>
          </cell>
          <cell r="P1350">
            <v>7565</v>
          </cell>
          <cell r="Y1350">
            <v>-0.39400000000023283</v>
          </cell>
          <cell r="AA1350">
            <v>-0.41370000000024448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"&amp;PROPER('[1]2'!$B$6)</f>
        <v>Table 3: Summary of departmental receipts collection: Health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396419</v>
      </c>
      <c r="D9" s="23">
        <f>B.1!F9</f>
        <v>474156</v>
      </c>
      <c r="E9" s="23">
        <f>B.1!G9</f>
        <v>471332</v>
      </c>
      <c r="F9" s="24">
        <f>B.1!H9</f>
        <v>497896</v>
      </c>
      <c r="G9" s="23">
        <f>B.1!I9</f>
        <v>497896</v>
      </c>
      <c r="H9" s="25">
        <f>B.1!J9</f>
        <v>504238.73077199003</v>
      </c>
      <c r="I9" s="23">
        <f>B.1!K9</f>
        <v>527769.81999999995</v>
      </c>
      <c r="J9" s="23">
        <f>B.1!L9</f>
        <v>555741.47304000007</v>
      </c>
      <c r="K9" s="23">
        <f>B.1!M9</f>
        <v>583528.26588299999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556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13</v>
      </c>
      <c r="D11" s="23">
        <f>B.1!F29</f>
        <v>3</v>
      </c>
      <c r="E11" s="23">
        <f>B.1!G29</f>
        <v>47</v>
      </c>
      <c r="F11" s="24">
        <f>B.1!H29</f>
        <v>47</v>
      </c>
      <c r="G11" s="23">
        <f>B.1!I29</f>
        <v>47</v>
      </c>
      <c r="H11" s="25">
        <f>B.1!J29</f>
        <v>47</v>
      </c>
      <c r="I11" s="23">
        <f>B.1!K29</f>
        <v>50</v>
      </c>
      <c r="J11" s="23">
        <f>B.1!L29</f>
        <v>52.65</v>
      </c>
      <c r="K11" s="23">
        <f>B.1!M29</f>
        <v>55.282499999999999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478</v>
      </c>
      <c r="D12" s="23">
        <f>B.1!F31</f>
        <v>1255</v>
      </c>
      <c r="E12" s="23">
        <f>B.1!G31</f>
        <v>6188</v>
      </c>
      <c r="F12" s="24">
        <f>B.1!H31</f>
        <v>1147</v>
      </c>
      <c r="G12" s="23">
        <f>B.1!I31</f>
        <v>1147</v>
      </c>
      <c r="H12" s="25">
        <f>B.1!J31</f>
        <v>1162</v>
      </c>
      <c r="I12" s="23">
        <f>B.1!K31</f>
        <v>1215.8200000000002</v>
      </c>
      <c r="J12" s="23">
        <f>B.1!L31</f>
        <v>1280.25846</v>
      </c>
      <c r="K12" s="23">
        <f>B.1!M31</f>
        <v>1344.271383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51896</v>
      </c>
      <c r="D14" s="39">
        <f>B.1!F39</f>
        <v>31525</v>
      </c>
      <c r="E14" s="39">
        <f>B.1!G39</f>
        <v>50143</v>
      </c>
      <c r="F14" s="38">
        <f>B.1!H39</f>
        <v>25420</v>
      </c>
      <c r="G14" s="39">
        <f>B.1!I39</f>
        <v>25420</v>
      </c>
      <c r="H14" s="40">
        <f>B.1!J39</f>
        <v>52252.187363834426</v>
      </c>
      <c r="I14" s="39">
        <f>B.1!K39</f>
        <v>26691</v>
      </c>
      <c r="J14" s="39">
        <f>B.1!L39</f>
        <v>28026</v>
      </c>
      <c r="K14" s="39">
        <f>B.1!M39</f>
        <v>29427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449362</v>
      </c>
      <c r="D15" s="46">
        <f t="shared" ref="D15:K15" si="1">SUM(D5:D14)</f>
        <v>506939</v>
      </c>
      <c r="E15" s="46">
        <f t="shared" si="1"/>
        <v>527710</v>
      </c>
      <c r="F15" s="47">
        <f t="shared" si="1"/>
        <v>524510</v>
      </c>
      <c r="G15" s="46">
        <f t="shared" si="1"/>
        <v>524510</v>
      </c>
      <c r="H15" s="48">
        <f t="shared" si="1"/>
        <v>557699.9181358245</v>
      </c>
      <c r="I15" s="46">
        <f t="shared" si="1"/>
        <v>555726.6399999999</v>
      </c>
      <c r="J15" s="46">
        <f t="shared" si="1"/>
        <v>585100.38150000013</v>
      </c>
      <c r="K15" s="46">
        <f t="shared" si="1"/>
        <v>614354.81976599991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"&amp;PROPER('[1]2'!$B$6)</f>
        <v>Table 4: Summary of payments and estimates by programme: Health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'[1]2'!B9</f>
        <v>1. Administration</v>
      </c>
      <c r="C4" s="23">
        <f>'[1]2'!C9</f>
        <v>451651</v>
      </c>
      <c r="D4" s="23">
        <f>'[1]2'!D9</f>
        <v>501362</v>
      </c>
      <c r="E4" s="23">
        <f>'[1]2'!E9</f>
        <v>584151</v>
      </c>
      <c r="F4" s="24">
        <f>'[1]2'!F9</f>
        <v>602956</v>
      </c>
      <c r="G4" s="23">
        <f>'[1]2'!G9</f>
        <v>602956</v>
      </c>
      <c r="H4" s="25">
        <f>'[1]2'!H9</f>
        <v>602956</v>
      </c>
      <c r="I4" s="23">
        <f>'[1]2'!P9</f>
        <v>561193.51</v>
      </c>
      <c r="J4" s="23">
        <f>'[1]2'!Y9</f>
        <v>589894.32063000009</v>
      </c>
      <c r="K4" s="23">
        <f>'[1]2'!AA9</f>
        <v>637958.77931110002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'[1]2'!$B10</f>
        <v>2. District Health Services</v>
      </c>
      <c r="C5" s="23">
        <f>'[1]2'!$C10</f>
        <v>7023360</v>
      </c>
      <c r="D5" s="23">
        <f>'[1]2'!$D10</f>
        <v>8555956</v>
      </c>
      <c r="E5" s="23">
        <f>'[1]2'!$E10</f>
        <v>8357432</v>
      </c>
      <c r="F5" s="24">
        <f>'[1]2'!$F10</f>
        <v>10337745</v>
      </c>
      <c r="G5" s="23">
        <f>'[1]2'!$G10</f>
        <v>10341026</v>
      </c>
      <c r="H5" s="25">
        <f>'[1]2'!$H10</f>
        <v>10434480</v>
      </c>
      <c r="I5" s="23">
        <f>'[1]2'!$P10</f>
        <v>11420847.004000001</v>
      </c>
      <c r="J5" s="23">
        <f>'[1]2'!$Y10</f>
        <v>12620218.413829999</v>
      </c>
      <c r="K5" s="23">
        <f>'[1]2'!$AA10</f>
        <v>13544584.054321501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'[1]2'!$B11</f>
        <v>3. Emergency Medical Services</v>
      </c>
      <c r="C6" s="23">
        <f>'[1]2'!$C11</f>
        <v>696544</v>
      </c>
      <c r="D6" s="23">
        <f>'[1]2'!$D11</f>
        <v>1147231</v>
      </c>
      <c r="E6" s="23">
        <f>'[1]2'!$E11</f>
        <v>936278</v>
      </c>
      <c r="F6" s="24">
        <f>'[1]2'!$F11</f>
        <v>1013348</v>
      </c>
      <c r="G6" s="23">
        <f>'[1]2'!$G11</f>
        <v>1013348</v>
      </c>
      <c r="H6" s="25">
        <f>'[1]2'!$H11</f>
        <v>967612</v>
      </c>
      <c r="I6" s="23">
        <f>'[1]2'!$P11</f>
        <v>1086491</v>
      </c>
      <c r="J6" s="23">
        <f>'[1]2'!$Y11</f>
        <v>1137220.6200000001</v>
      </c>
      <c r="K6" s="23">
        <f>'[1]2'!$AA11</f>
        <v>1194081.6510000001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'[1]2'!$B12</f>
        <v>4. Provincial Hospital Services</v>
      </c>
      <c r="C7" s="23">
        <f>'[1]2'!$C12</f>
        <v>4336690</v>
      </c>
      <c r="D7" s="23">
        <f>'[1]2'!$D12</f>
        <v>4619534</v>
      </c>
      <c r="E7" s="23">
        <f>'[1]2'!$E12</f>
        <v>5154324</v>
      </c>
      <c r="F7" s="24">
        <f>'[1]2'!$F12</f>
        <v>6007001.2963650003</v>
      </c>
      <c r="G7" s="23">
        <f>'[1]2'!$G12</f>
        <v>6132852.2963650003</v>
      </c>
      <c r="H7" s="25">
        <f>'[1]2'!$H12</f>
        <v>5987489</v>
      </c>
      <c r="I7" s="23">
        <f>'[1]2'!$P12</f>
        <v>6698750.2400000002</v>
      </c>
      <c r="J7" s="23">
        <f>'[1]2'!$Y12</f>
        <v>6953474.3829199998</v>
      </c>
      <c r="K7" s="23">
        <f>'[1]2'!$AA12</f>
        <v>7398194.7100559995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'[1]2'!$B13</f>
        <v>5. Central Hospital Services</v>
      </c>
      <c r="C8" s="23">
        <f>'[1]2'!$C13</f>
        <v>8940050</v>
      </c>
      <c r="D8" s="23">
        <f>'[1]2'!$D13</f>
        <v>9762819</v>
      </c>
      <c r="E8" s="23">
        <f>'[1]2'!$E13</f>
        <v>10237795</v>
      </c>
      <c r="F8" s="24">
        <f>'[1]2'!$F13</f>
        <v>10628346</v>
      </c>
      <c r="G8" s="23">
        <f>'[1]2'!$G13</f>
        <v>10859997</v>
      </c>
      <c r="H8" s="25">
        <f>'[1]2'!$H13</f>
        <v>11500653</v>
      </c>
      <c r="I8" s="23">
        <f>'[1]2'!$P13</f>
        <v>11783046.788000001</v>
      </c>
      <c r="J8" s="23">
        <f>'[1]2'!$Y13</f>
        <v>12178806.2104428</v>
      </c>
      <c r="K8" s="23">
        <f>'[1]2'!$AA13</f>
        <v>12854262.520964943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'[1]2'!$B14</f>
        <v>6. Health Sciences and Training</v>
      </c>
      <c r="C9" s="23">
        <f>'[1]2'!$C14</f>
        <v>726089</v>
      </c>
      <c r="D9" s="23">
        <f>'[1]2'!$D14</f>
        <v>807070</v>
      </c>
      <c r="E9" s="23">
        <f>'[1]2'!$E14</f>
        <v>829485</v>
      </c>
      <c r="F9" s="24">
        <f>'[1]2'!$F14</f>
        <v>885881</v>
      </c>
      <c r="G9" s="23">
        <f>'[1]2'!$G14</f>
        <v>910779</v>
      </c>
      <c r="H9" s="25">
        <f>'[1]2'!$H14</f>
        <v>879679</v>
      </c>
      <c r="I9" s="23">
        <f>'[1]2'!$P14</f>
        <v>916549.46399999992</v>
      </c>
      <c r="J9" s="23">
        <f>'[1]2'!$Y14</f>
        <v>968380.79457799997</v>
      </c>
      <c r="K9" s="23">
        <f>'[1]2'!$AA14</f>
        <v>1017085.8343068999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'[1]2'!$B15</f>
        <v>7. Health Care Support Services</v>
      </c>
      <c r="C10" s="23">
        <f>'[1]2'!$C15</f>
        <v>173687</v>
      </c>
      <c r="D10" s="23">
        <f>'[1]2'!$D15</f>
        <v>196544</v>
      </c>
      <c r="E10" s="23">
        <f>'[1]2'!$E15</f>
        <v>194870</v>
      </c>
      <c r="F10" s="24">
        <f>'[1]2'!$F15</f>
        <v>249602</v>
      </c>
      <c r="G10" s="23">
        <f>'[1]2'!$G15</f>
        <v>249602</v>
      </c>
      <c r="H10" s="25">
        <f>'[1]2'!$H15</f>
        <v>220343</v>
      </c>
      <c r="I10" s="23">
        <f>'[1]2'!$P15</f>
        <v>260328.16000000003</v>
      </c>
      <c r="J10" s="23">
        <f>'[1]2'!$Y15</f>
        <v>275329.34448000003</v>
      </c>
      <c r="K10" s="23">
        <f>'[1]2'!$AA15</f>
        <v>289095.81170399993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'[1]2'!$B16</f>
        <v>8. Health Facilities Management</v>
      </c>
      <c r="C11" s="23">
        <f>'[1]2'!$C16</f>
        <v>1318266</v>
      </c>
      <c r="D11" s="23">
        <f>'[1]2'!$D16</f>
        <v>1243831</v>
      </c>
      <c r="E11" s="23">
        <f>'[1]2'!$E16</f>
        <v>1121466</v>
      </c>
      <c r="F11" s="24">
        <f>'[1]2'!$F16</f>
        <v>1799455</v>
      </c>
      <c r="G11" s="23">
        <f>'[1]2'!$G16</f>
        <v>1380619</v>
      </c>
      <c r="H11" s="25">
        <f>'[1]2'!$H16</f>
        <v>1380619</v>
      </c>
      <c r="I11" s="23">
        <f>'[1]2'!$P16</f>
        <v>1447973</v>
      </c>
      <c r="J11" s="23">
        <f>'[1]2'!$Y16</f>
        <v>1935980.6</v>
      </c>
      <c r="K11" s="23">
        <f>'[1]2'!$AA16</f>
        <v>2145230.85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'[1]2'!$B17</f>
        <v>9. 0</v>
      </c>
      <c r="C12" s="23">
        <f>'[1]2'!$C17</f>
        <v>0</v>
      </c>
      <c r="D12" s="23">
        <f>'[1]2'!$D17</f>
        <v>0</v>
      </c>
      <c r="E12" s="23">
        <f>'[1]2'!$E17</f>
        <v>0</v>
      </c>
      <c r="F12" s="24">
        <f>'[1]2'!$F17</f>
        <v>0</v>
      </c>
      <c r="G12" s="23">
        <f>'[1]2'!$G17</f>
        <v>0</v>
      </c>
      <c r="H12" s="25">
        <f>'[1]2'!$H17</f>
        <v>0</v>
      </c>
      <c r="I12" s="23">
        <f>'[1]2'!$P17</f>
        <v>0</v>
      </c>
      <c r="J12" s="23">
        <f>'[1]2'!$Y17</f>
        <v>0</v>
      </c>
      <c r="K12" s="23">
        <f>'[1]2'!$AA17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'[1]2'!$B18</f>
        <v>10. 0</v>
      </c>
      <c r="C13" s="23">
        <f>'[1]2'!$C18</f>
        <v>0</v>
      </c>
      <c r="D13" s="23">
        <f>'[1]2'!$D18</f>
        <v>0</v>
      </c>
      <c r="E13" s="23">
        <f>'[1]2'!$E18</f>
        <v>0</v>
      </c>
      <c r="F13" s="24">
        <f>'[1]2'!$F18</f>
        <v>0</v>
      </c>
      <c r="G13" s="23">
        <f>'[1]2'!$G18</f>
        <v>0</v>
      </c>
      <c r="H13" s="25">
        <f>'[1]2'!$H18</f>
        <v>0</v>
      </c>
      <c r="I13" s="23">
        <f>'[1]2'!$P18</f>
        <v>0</v>
      </c>
      <c r="J13" s="23">
        <f>'[1]2'!$Y18</f>
        <v>0</v>
      </c>
      <c r="K13" s="23">
        <f>'[1]2'!$AA18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'[1]2'!$B19</f>
        <v>11. 0</v>
      </c>
      <c r="C14" s="23">
        <f>'[1]2'!$C19</f>
        <v>0</v>
      </c>
      <c r="D14" s="23">
        <f>'[1]2'!$D19</f>
        <v>0</v>
      </c>
      <c r="E14" s="23">
        <f>'[1]2'!$E19</f>
        <v>0</v>
      </c>
      <c r="F14" s="24">
        <f>'[1]2'!$F19</f>
        <v>0</v>
      </c>
      <c r="G14" s="23">
        <f>'[1]2'!$G19</f>
        <v>0</v>
      </c>
      <c r="H14" s="25">
        <f>'[1]2'!$H19</f>
        <v>0</v>
      </c>
      <c r="I14" s="23">
        <f>'[1]2'!$P19</f>
        <v>0</v>
      </c>
      <c r="J14" s="23">
        <f>'[1]2'!$Y19</f>
        <v>0</v>
      </c>
      <c r="K14" s="23">
        <f>'[1]2'!$AA19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'[1]2'!$B20</f>
        <v>12. 0</v>
      </c>
      <c r="C15" s="23">
        <f>'[1]2'!$C20</f>
        <v>0</v>
      </c>
      <c r="D15" s="23">
        <f>'[1]2'!$D20</f>
        <v>0</v>
      </c>
      <c r="E15" s="23">
        <f>'[1]2'!$E20</f>
        <v>0</v>
      </c>
      <c r="F15" s="24">
        <f>'[1]2'!$F20</f>
        <v>0</v>
      </c>
      <c r="G15" s="23">
        <f>'[1]2'!$G20</f>
        <v>0</v>
      </c>
      <c r="H15" s="25">
        <f>'[1]2'!$H20</f>
        <v>0</v>
      </c>
      <c r="I15" s="23">
        <f>'[1]2'!$P20</f>
        <v>0</v>
      </c>
      <c r="J15" s="23">
        <f>'[1]2'!$Y20</f>
        <v>0</v>
      </c>
      <c r="K15" s="23">
        <f>'[1]2'!$AA20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'[1]2'!$B21</f>
        <v>13. 0</v>
      </c>
      <c r="C16" s="23">
        <f>'[1]2'!$C21</f>
        <v>0</v>
      </c>
      <c r="D16" s="23">
        <f>'[1]2'!$D21</f>
        <v>0</v>
      </c>
      <c r="E16" s="23">
        <f>'[1]2'!$E21</f>
        <v>0</v>
      </c>
      <c r="F16" s="24">
        <f>'[1]2'!$F21</f>
        <v>0</v>
      </c>
      <c r="G16" s="23">
        <f>'[1]2'!$G21</f>
        <v>0</v>
      </c>
      <c r="H16" s="25">
        <f>'[1]2'!$H21</f>
        <v>0</v>
      </c>
      <c r="I16" s="23">
        <f>'[1]2'!$P21</f>
        <v>0</v>
      </c>
      <c r="J16" s="23">
        <f>'[1]2'!$Y21</f>
        <v>0</v>
      </c>
      <c r="K16" s="23">
        <f>'[1]2'!$AA21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'[1]2'!$B22</f>
        <v>14. 0</v>
      </c>
      <c r="C17" s="23">
        <f>'[1]2'!$C22</f>
        <v>0</v>
      </c>
      <c r="D17" s="23">
        <f>'[1]2'!$D22</f>
        <v>0</v>
      </c>
      <c r="E17" s="23">
        <f>'[1]2'!$E22</f>
        <v>0</v>
      </c>
      <c r="F17" s="24">
        <f>'[1]2'!$F22</f>
        <v>0</v>
      </c>
      <c r="G17" s="23">
        <f>'[1]2'!$G22</f>
        <v>0</v>
      </c>
      <c r="H17" s="25">
        <f>'[1]2'!$H22</f>
        <v>0</v>
      </c>
      <c r="I17" s="23">
        <f>'[1]2'!$P22</f>
        <v>0</v>
      </c>
      <c r="J17" s="23">
        <f>'[1]2'!$Y22</f>
        <v>0</v>
      </c>
      <c r="K17" s="23">
        <f>'[1]2'!$AA22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'[1]2'!$B23</f>
        <v>15. 0</v>
      </c>
      <c r="C18" s="23">
        <f>'[1]2'!$C23</f>
        <v>0</v>
      </c>
      <c r="D18" s="23">
        <f>'[1]2'!$D23</f>
        <v>0</v>
      </c>
      <c r="E18" s="23">
        <f>'[1]2'!$E23</f>
        <v>0</v>
      </c>
      <c r="F18" s="24">
        <f>'[1]2'!$F23</f>
        <v>0</v>
      </c>
      <c r="G18" s="23">
        <f>'[1]2'!$G23</f>
        <v>0</v>
      </c>
      <c r="H18" s="25">
        <f>'[1]2'!$H23</f>
        <v>0</v>
      </c>
      <c r="I18" s="23">
        <f>'[1]2'!$P23</f>
        <v>0</v>
      </c>
      <c r="J18" s="23">
        <f>'[1]2'!$Y23</f>
        <v>0</v>
      </c>
      <c r="K18" s="23">
        <f>'[1]2'!$AA23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23666337</v>
      </c>
      <c r="D19" s="28">
        <f t="shared" ref="D19:K19" si="1">SUM(D4:D18)</f>
        <v>26834347</v>
      </c>
      <c r="E19" s="28">
        <f t="shared" si="1"/>
        <v>27415801</v>
      </c>
      <c r="F19" s="29">
        <f t="shared" si="1"/>
        <v>31524334.296365</v>
      </c>
      <c r="G19" s="28">
        <f t="shared" si="1"/>
        <v>31491179.296365</v>
      </c>
      <c r="H19" s="30">
        <f t="shared" si="1"/>
        <v>31973831</v>
      </c>
      <c r="I19" s="28">
        <f t="shared" si="1"/>
        <v>34175179.166000009</v>
      </c>
      <c r="J19" s="28">
        <f t="shared" si="1"/>
        <v>36659304.686880805</v>
      </c>
      <c r="K19" s="28">
        <f t="shared" si="1"/>
        <v>39080494.211664453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"&amp;PROPER('[1]2'!$B$6)</f>
        <v>Table 5: Summary of provincial payments and estimates by economic classification: Health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21642433</v>
      </c>
      <c r="D4" s="52">
        <f t="shared" ref="D4:K4" si="0">SUM(D5:D7)</f>
        <v>23870650</v>
      </c>
      <c r="E4" s="52">
        <f t="shared" si="0"/>
        <v>25157666</v>
      </c>
      <c r="F4" s="53">
        <f t="shared" si="0"/>
        <v>28905602.538161002</v>
      </c>
      <c r="G4" s="52">
        <f t="shared" si="0"/>
        <v>28724052.538161002</v>
      </c>
      <c r="H4" s="54">
        <f t="shared" si="0"/>
        <v>29214625</v>
      </c>
      <c r="I4" s="52">
        <f t="shared" si="0"/>
        <v>31263265.2216</v>
      </c>
      <c r="J4" s="52">
        <f t="shared" si="0"/>
        <v>33348765.901288796</v>
      </c>
      <c r="K4" s="52">
        <f t="shared" si="0"/>
        <v>35495723.349192843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14163518</v>
      </c>
      <c r="D5" s="34">
        <f>B.2!F5</f>
        <v>15244542</v>
      </c>
      <c r="E5" s="34">
        <f>B.2!G5</f>
        <v>17096854</v>
      </c>
      <c r="F5" s="35">
        <f>B.2!H5</f>
        <v>18778460.681834999</v>
      </c>
      <c r="G5" s="34">
        <f>B.2!I5</f>
        <v>18743253.681834999</v>
      </c>
      <c r="H5" s="36">
        <f>B.2!J5</f>
        <v>18818486</v>
      </c>
      <c r="I5" s="34">
        <f>B.2!K5</f>
        <v>20409051.98</v>
      </c>
      <c r="J5" s="34">
        <f>B.2!L5</f>
        <v>21568396.808405999</v>
      </c>
      <c r="K5" s="36">
        <f>B.2!M5</f>
        <v>22648657.868866302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7474823</v>
      </c>
      <c r="D6" s="23">
        <f>B.2!F8</f>
        <v>8625127</v>
      </c>
      <c r="E6" s="23">
        <f>B.2!G8</f>
        <v>8059289</v>
      </c>
      <c r="F6" s="24">
        <f>B.2!H8</f>
        <v>10127141.856326003</v>
      </c>
      <c r="G6" s="23">
        <f>B.2!I8</f>
        <v>9980798.8563260026</v>
      </c>
      <c r="H6" s="25">
        <f>B.2!J8</f>
        <v>10396074</v>
      </c>
      <c r="I6" s="23">
        <f>B.2!K8</f>
        <v>10854213.241599999</v>
      </c>
      <c r="J6" s="23">
        <f>B.2!L8</f>
        <v>11780369.092882797</v>
      </c>
      <c r="K6" s="25">
        <f>B.2!M8</f>
        <v>12847065.480326537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4092</v>
      </c>
      <c r="D7" s="39">
        <f>B.2!F47</f>
        <v>981</v>
      </c>
      <c r="E7" s="39">
        <f>B.2!G47</f>
        <v>1523</v>
      </c>
      <c r="F7" s="38">
        <f>B.2!H47</f>
        <v>0</v>
      </c>
      <c r="G7" s="39">
        <f>B.2!I47</f>
        <v>0</v>
      </c>
      <c r="H7" s="40">
        <f>B.2!J47</f>
        <v>65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984305</v>
      </c>
      <c r="D8" s="52">
        <f t="shared" ref="D8:K8" si="1">SUM(D9:D15)</f>
        <v>2016510</v>
      </c>
      <c r="E8" s="52">
        <f t="shared" si="1"/>
        <v>1423046</v>
      </c>
      <c r="F8" s="53">
        <f t="shared" si="1"/>
        <v>1427391.7380570001</v>
      </c>
      <c r="G8" s="52">
        <f t="shared" si="1"/>
        <v>1471148.7380570001</v>
      </c>
      <c r="H8" s="54">
        <f t="shared" si="1"/>
        <v>1504728</v>
      </c>
      <c r="I8" s="52">
        <f t="shared" si="1"/>
        <v>1501024.3599999999</v>
      </c>
      <c r="J8" s="52">
        <f t="shared" si="1"/>
        <v>1579327.31008</v>
      </c>
      <c r="K8" s="52">
        <f t="shared" si="1"/>
        <v>1658293.6755840001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404090</v>
      </c>
      <c r="D9" s="34">
        <f>B.2!F52</f>
        <v>1083525</v>
      </c>
      <c r="E9" s="34">
        <f>B.2!G52</f>
        <v>607677</v>
      </c>
      <c r="F9" s="35">
        <f>B.2!H52</f>
        <v>647041</v>
      </c>
      <c r="G9" s="34">
        <f>B.2!I52</f>
        <v>647041</v>
      </c>
      <c r="H9" s="36">
        <f>B.2!J52</f>
        <v>647041</v>
      </c>
      <c r="I9" s="34">
        <f>B.2!K52</f>
        <v>681326</v>
      </c>
      <c r="J9" s="34">
        <f>B.2!L52</f>
        <v>717435.56400000001</v>
      </c>
      <c r="K9" s="36">
        <f>B.2!M52</f>
        <v>753307.34219999996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2</v>
      </c>
      <c r="D10" s="23">
        <f>B.2!F59</f>
        <v>28267</v>
      </c>
      <c r="E10" s="23">
        <f>B.2!G59</f>
        <v>16117</v>
      </c>
      <c r="F10" s="24">
        <f>B.2!H59</f>
        <v>17131</v>
      </c>
      <c r="G10" s="23">
        <f>B.2!I59</f>
        <v>17131</v>
      </c>
      <c r="H10" s="25">
        <f>B.2!J59</f>
        <v>17131</v>
      </c>
      <c r="I10" s="23">
        <f>B.2!K59</f>
        <v>17919.026000000002</v>
      </c>
      <c r="J10" s="23">
        <f>B.2!L59</f>
        <v>18868.734378000001</v>
      </c>
      <c r="K10" s="25">
        <f>B.2!M59</f>
        <v>19812.171096900001</v>
      </c>
    </row>
    <row r="11" spans="1:27" s="15" customFormat="1" ht="12.75" customHeight="1" x14ac:dyDescent="0.2">
      <c r="A11" s="21"/>
      <c r="B11" s="22" t="s">
        <v>30</v>
      </c>
      <c r="C11" s="24">
        <f>B.2!E62</f>
        <v>910</v>
      </c>
      <c r="D11" s="23">
        <f>B.2!F62</f>
        <v>500</v>
      </c>
      <c r="E11" s="23">
        <f>B.2!G62</f>
        <v>958</v>
      </c>
      <c r="F11" s="24">
        <f>B.2!H62</f>
        <v>1782</v>
      </c>
      <c r="G11" s="23">
        <f>B.2!I62</f>
        <v>1782</v>
      </c>
      <c r="H11" s="25">
        <f>B.2!J62</f>
        <v>1782</v>
      </c>
      <c r="I11" s="23">
        <f>B.2!K62</f>
        <v>1863.972</v>
      </c>
      <c r="J11" s="23">
        <f>B.2!L62</f>
        <v>1962.7625159999998</v>
      </c>
      <c r="K11" s="25">
        <f>B.2!M62</f>
        <v>2060.9006417999999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514912</v>
      </c>
      <c r="D14" s="23">
        <f>B.2!F72</f>
        <v>817505</v>
      </c>
      <c r="E14" s="23">
        <f>B.2!G72</f>
        <v>640453</v>
      </c>
      <c r="F14" s="24">
        <f>B.2!H72</f>
        <v>692367</v>
      </c>
      <c r="G14" s="23">
        <f>B.2!I72</f>
        <v>659323</v>
      </c>
      <c r="H14" s="25">
        <f>B.2!J72</f>
        <v>659323</v>
      </c>
      <c r="I14" s="23">
        <f>B.2!K72</f>
        <v>721610.36800000002</v>
      </c>
      <c r="J14" s="23">
        <f>B.2!L72</f>
        <v>769702.76150400005</v>
      </c>
      <c r="K14" s="25">
        <f>B.2!M72</f>
        <v>808187.89957919996</v>
      </c>
    </row>
    <row r="15" spans="1:27" s="15" customFormat="1" ht="12.75" customHeight="1" x14ac:dyDescent="0.2">
      <c r="A15" s="21"/>
      <c r="B15" s="22" t="s">
        <v>34</v>
      </c>
      <c r="C15" s="38">
        <f>B.2!E73</f>
        <v>64391</v>
      </c>
      <c r="D15" s="39">
        <f>B.2!F73</f>
        <v>86713</v>
      </c>
      <c r="E15" s="39">
        <f>B.2!G73</f>
        <v>157841</v>
      </c>
      <c r="F15" s="38">
        <f>B.2!H73</f>
        <v>69070.73805700001</v>
      </c>
      <c r="G15" s="39">
        <f>B.2!I73</f>
        <v>145871.73805700001</v>
      </c>
      <c r="H15" s="40">
        <f>B.2!J73</f>
        <v>179451</v>
      </c>
      <c r="I15" s="39">
        <f>B.2!K73</f>
        <v>78304.994000000006</v>
      </c>
      <c r="J15" s="39">
        <f>B.2!L73</f>
        <v>71357.487682000006</v>
      </c>
      <c r="K15" s="40">
        <f>B.2!M73</f>
        <v>74925.362066100002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1036393</v>
      </c>
      <c r="D16" s="52">
        <f t="shared" ref="D16:K16" si="2">SUM(D17:D23)</f>
        <v>941464</v>
      </c>
      <c r="E16" s="52">
        <f t="shared" si="2"/>
        <v>832163</v>
      </c>
      <c r="F16" s="53">
        <f t="shared" si="2"/>
        <v>1191340.020147</v>
      </c>
      <c r="G16" s="52">
        <f t="shared" si="2"/>
        <v>1295978.020147</v>
      </c>
      <c r="H16" s="54">
        <f t="shared" si="2"/>
        <v>1248697</v>
      </c>
      <c r="I16" s="52">
        <f t="shared" si="2"/>
        <v>1410889.67</v>
      </c>
      <c r="J16" s="52">
        <f t="shared" si="2"/>
        <v>1731212.1252559992</v>
      </c>
      <c r="K16" s="52">
        <f t="shared" si="2"/>
        <v>1926477.6184687982</v>
      </c>
    </row>
    <row r="17" spans="1:11" s="15" customFormat="1" ht="12.75" customHeight="1" x14ac:dyDescent="0.2">
      <c r="A17" s="21"/>
      <c r="B17" s="22" t="s">
        <v>36</v>
      </c>
      <c r="C17" s="35">
        <f>B.2!E78</f>
        <v>599654</v>
      </c>
      <c r="D17" s="34">
        <f>B.2!F78</f>
        <v>528282</v>
      </c>
      <c r="E17" s="34">
        <f>B.2!G78</f>
        <v>415135</v>
      </c>
      <c r="F17" s="35">
        <f>B.2!H78</f>
        <v>510195</v>
      </c>
      <c r="G17" s="34">
        <f>B.2!I78</f>
        <v>457377</v>
      </c>
      <c r="H17" s="36">
        <f>B.2!J78</f>
        <v>457377</v>
      </c>
      <c r="I17" s="34">
        <f>B.2!K78</f>
        <v>869741</v>
      </c>
      <c r="J17" s="34">
        <f>B.2!L78</f>
        <v>1170233.4410000001</v>
      </c>
      <c r="K17" s="36">
        <f>B.2!M78</f>
        <v>1295450</v>
      </c>
    </row>
    <row r="18" spans="1:11" s="15" customFormat="1" ht="12.75" customHeight="1" x14ac:dyDescent="0.2">
      <c r="A18" s="21"/>
      <c r="B18" s="22" t="s">
        <v>37</v>
      </c>
      <c r="C18" s="24">
        <f>B.2!E81</f>
        <v>436687</v>
      </c>
      <c r="D18" s="23">
        <f>B.2!F81</f>
        <v>413182</v>
      </c>
      <c r="E18" s="23">
        <f>B.2!G81</f>
        <v>416840</v>
      </c>
      <c r="F18" s="24">
        <f>B.2!H81</f>
        <v>681145.02014699997</v>
      </c>
      <c r="G18" s="23">
        <f>B.2!I81</f>
        <v>838601.02014699997</v>
      </c>
      <c r="H18" s="25">
        <f>B.2!J81</f>
        <v>791320</v>
      </c>
      <c r="I18" s="23">
        <f>B.2!K81</f>
        <v>541148.66999999993</v>
      </c>
      <c r="J18" s="23">
        <f>B.2!L81</f>
        <v>560978.68425599905</v>
      </c>
      <c r="K18" s="25">
        <f>B.2!M81</f>
        <v>631027.61846879811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52</v>
      </c>
      <c r="D23" s="39">
        <f>B.2!F88</f>
        <v>0</v>
      </c>
      <c r="E23" s="39">
        <f>B.2!G88</f>
        <v>188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3206</v>
      </c>
      <c r="D24" s="52">
        <f>B.2!F90</f>
        <v>5723</v>
      </c>
      <c r="E24" s="52">
        <f>B.2!G90</f>
        <v>2926</v>
      </c>
      <c r="F24" s="53">
        <f>B.2!H90</f>
        <v>0</v>
      </c>
      <c r="G24" s="52">
        <f>B.2!I90</f>
        <v>0</v>
      </c>
      <c r="H24" s="54">
        <f>B.2!J90</f>
        <v>5781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23666337</v>
      </c>
      <c r="D26" s="28">
        <f t="shared" ref="D26:K26" si="3">+D4+D8+D16+D24</f>
        <v>26834347</v>
      </c>
      <c r="E26" s="28">
        <f t="shared" si="3"/>
        <v>27415801</v>
      </c>
      <c r="F26" s="29">
        <f t="shared" si="3"/>
        <v>31524334.296365</v>
      </c>
      <c r="G26" s="28">
        <f t="shared" si="3"/>
        <v>31491179.296365</v>
      </c>
      <c r="H26" s="30">
        <f t="shared" si="3"/>
        <v>31973831</v>
      </c>
      <c r="I26" s="28">
        <f t="shared" si="3"/>
        <v>34175179.251599997</v>
      </c>
      <c r="J26" s="28">
        <f t="shared" si="3"/>
        <v>36659305.336624801</v>
      </c>
      <c r="K26" s="28">
        <f t="shared" si="3"/>
        <v>39080494.643245645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'[1]2'!$B203</f>
        <v>1. Office of the MEC</v>
      </c>
      <c r="C4" s="23">
        <f>'[1]2'!$C203</f>
        <v>11034</v>
      </c>
      <c r="D4" s="23">
        <f>'[1]2'!$D203</f>
        <v>11519</v>
      </c>
      <c r="E4" s="23">
        <f>'[1]2'!$E203</f>
        <v>10970</v>
      </c>
      <c r="F4" s="35">
        <f>'[1]2'!$F203</f>
        <v>15444</v>
      </c>
      <c r="G4" s="34">
        <f>'[1]2'!$G203</f>
        <v>15444</v>
      </c>
      <c r="H4" s="36">
        <f>'[1]2'!$H203</f>
        <v>17075</v>
      </c>
      <c r="I4" s="23">
        <f>'[1]2'!$P203</f>
        <v>18359.75</v>
      </c>
      <c r="J4" s="23">
        <f>'[1]2'!$Y203</f>
        <v>19388.616749999997</v>
      </c>
      <c r="K4" s="23">
        <f>'[1]2'!$AA203</f>
        <v>20358.047587499997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'[1]2'!$B204</f>
        <v>2. Management</v>
      </c>
      <c r="C5" s="23">
        <f>'[1]2'!$C204</f>
        <v>440617</v>
      </c>
      <c r="D5" s="23">
        <f>'[1]2'!$D204</f>
        <v>489843</v>
      </c>
      <c r="E5" s="23">
        <f>'[1]2'!$E204</f>
        <v>573181</v>
      </c>
      <c r="F5" s="24">
        <f>'[1]2'!$F204</f>
        <v>587512</v>
      </c>
      <c r="G5" s="23">
        <f>'[1]2'!$G204</f>
        <v>587512</v>
      </c>
      <c r="H5" s="25">
        <f>'[1]2'!$H204</f>
        <v>585881</v>
      </c>
      <c r="I5" s="23">
        <f>'[1]2'!$P204</f>
        <v>542833.76</v>
      </c>
      <c r="J5" s="23">
        <f>'[1]2'!$Y204</f>
        <v>570505.70388000004</v>
      </c>
      <c r="K5" s="23">
        <f>'[1]2'!$AA204</f>
        <v>617600.73172360007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'[1]2'!$B205</f>
        <v>3. 0</v>
      </c>
      <c r="C6" s="23">
        <f>'[1]2'!$C205</f>
        <v>0</v>
      </c>
      <c r="D6" s="23">
        <f>'[1]2'!$D205</f>
        <v>0</v>
      </c>
      <c r="E6" s="23">
        <f>'[1]2'!$E205</f>
        <v>0</v>
      </c>
      <c r="F6" s="24">
        <f>'[1]2'!$F205</f>
        <v>0</v>
      </c>
      <c r="G6" s="23">
        <f>'[1]2'!$G205</f>
        <v>0</v>
      </c>
      <c r="H6" s="25">
        <f>'[1]2'!$H205</f>
        <v>0</v>
      </c>
      <c r="I6" s="23">
        <f>'[1]2'!$P205</f>
        <v>0</v>
      </c>
      <c r="J6" s="23">
        <f>'[1]2'!$Y205</f>
        <v>0</v>
      </c>
      <c r="K6" s="23">
        <f>'[1]2'!$AA205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'[1]2'!$B206</f>
        <v>4. 0</v>
      </c>
      <c r="C7" s="23">
        <f>'[1]2'!$C206</f>
        <v>0</v>
      </c>
      <c r="D7" s="23">
        <f>'[1]2'!$D206</f>
        <v>0</v>
      </c>
      <c r="E7" s="23">
        <f>'[1]2'!$E206</f>
        <v>0</v>
      </c>
      <c r="F7" s="24">
        <f>'[1]2'!$F206</f>
        <v>0</v>
      </c>
      <c r="G7" s="23">
        <f>'[1]2'!$G206</f>
        <v>0</v>
      </c>
      <c r="H7" s="25">
        <f>'[1]2'!$H206</f>
        <v>0</v>
      </c>
      <c r="I7" s="23">
        <f>'[1]2'!$P206</f>
        <v>0</v>
      </c>
      <c r="J7" s="23">
        <f>'[1]2'!$Y206</f>
        <v>0</v>
      </c>
      <c r="K7" s="23">
        <f>'[1]2'!$AA206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'[1]2'!$B207</f>
        <v>5. 0</v>
      </c>
      <c r="C8" s="23">
        <f>'[1]2'!$C207</f>
        <v>0</v>
      </c>
      <c r="D8" s="23">
        <f>'[1]2'!$D207</f>
        <v>0</v>
      </c>
      <c r="E8" s="23">
        <f>'[1]2'!$E207</f>
        <v>0</v>
      </c>
      <c r="F8" s="24">
        <f>'[1]2'!$F207</f>
        <v>0</v>
      </c>
      <c r="G8" s="23">
        <f>'[1]2'!$G207</f>
        <v>0</v>
      </c>
      <c r="H8" s="25">
        <f>'[1]2'!$H207</f>
        <v>0</v>
      </c>
      <c r="I8" s="23">
        <f>'[1]2'!$P207</f>
        <v>0</v>
      </c>
      <c r="J8" s="23">
        <f>'[1]2'!$Y207</f>
        <v>0</v>
      </c>
      <c r="K8" s="23">
        <f>'[1]2'!$AA207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'[1]2'!$B208</f>
        <v>6. 0</v>
      </c>
      <c r="C9" s="23">
        <f>'[1]2'!$C208</f>
        <v>0</v>
      </c>
      <c r="D9" s="23">
        <f>'[1]2'!$D208</f>
        <v>0</v>
      </c>
      <c r="E9" s="23">
        <f>'[1]2'!$E208</f>
        <v>0</v>
      </c>
      <c r="F9" s="24">
        <f>'[1]2'!$F208</f>
        <v>0</v>
      </c>
      <c r="G9" s="23">
        <f>'[1]2'!$G208</f>
        <v>0</v>
      </c>
      <c r="H9" s="25">
        <f>'[1]2'!$H208</f>
        <v>0</v>
      </c>
      <c r="I9" s="23">
        <f>'[1]2'!$P208</f>
        <v>0</v>
      </c>
      <c r="J9" s="23">
        <f>'[1]2'!$Y208</f>
        <v>0</v>
      </c>
      <c r="K9" s="23">
        <f>'[1]2'!$AA208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'[1]2'!$B209</f>
        <v>7. 0</v>
      </c>
      <c r="C10" s="23">
        <f>'[1]2'!$C209</f>
        <v>0</v>
      </c>
      <c r="D10" s="23">
        <f>'[1]2'!$D209</f>
        <v>0</v>
      </c>
      <c r="E10" s="23">
        <f>'[1]2'!$E209</f>
        <v>0</v>
      </c>
      <c r="F10" s="24">
        <f>'[1]2'!$F209</f>
        <v>0</v>
      </c>
      <c r="G10" s="23">
        <f>'[1]2'!$G209</f>
        <v>0</v>
      </c>
      <c r="H10" s="25">
        <f>'[1]2'!$H209</f>
        <v>0</v>
      </c>
      <c r="I10" s="23">
        <f>'[1]2'!$P209</f>
        <v>0</v>
      </c>
      <c r="J10" s="23">
        <f>'[1]2'!$Y209</f>
        <v>0</v>
      </c>
      <c r="K10" s="23">
        <f>'[1]2'!$AA209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'[1]2'!$B210</f>
        <v>8. 0</v>
      </c>
      <c r="C11" s="23">
        <f>'[1]2'!$C210</f>
        <v>0</v>
      </c>
      <c r="D11" s="23">
        <f>'[1]2'!$D210</f>
        <v>0</v>
      </c>
      <c r="E11" s="23">
        <f>'[1]2'!$E210</f>
        <v>0</v>
      </c>
      <c r="F11" s="24">
        <f>'[1]2'!$F210</f>
        <v>0</v>
      </c>
      <c r="G11" s="23">
        <f>'[1]2'!$G210</f>
        <v>0</v>
      </c>
      <c r="H11" s="25">
        <f>'[1]2'!$H210</f>
        <v>0</v>
      </c>
      <c r="I11" s="23">
        <f>'[1]2'!$P210</f>
        <v>0</v>
      </c>
      <c r="J11" s="23">
        <f>'[1]2'!$Y210</f>
        <v>0</v>
      </c>
      <c r="K11" s="23">
        <f>'[1]2'!$AA210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'[1]2'!$B211</f>
        <v>9. 0</v>
      </c>
      <c r="C12" s="23">
        <f>'[1]2'!$C211</f>
        <v>0</v>
      </c>
      <c r="D12" s="23">
        <f>'[1]2'!$D211</f>
        <v>0</v>
      </c>
      <c r="E12" s="23">
        <f>'[1]2'!$E211</f>
        <v>0</v>
      </c>
      <c r="F12" s="24">
        <f>'[1]2'!$F211</f>
        <v>0</v>
      </c>
      <c r="G12" s="23">
        <f>'[1]2'!$G211</f>
        <v>0</v>
      </c>
      <c r="H12" s="25">
        <f>'[1]2'!$H211</f>
        <v>0</v>
      </c>
      <c r="I12" s="23">
        <f>'[1]2'!$P211</f>
        <v>0</v>
      </c>
      <c r="J12" s="23">
        <f>'[1]2'!$Y211</f>
        <v>0</v>
      </c>
      <c r="K12" s="23">
        <f>'[1]2'!$AA211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'[1]2'!$B212</f>
        <v>10. 0</v>
      </c>
      <c r="C13" s="23">
        <f>'[1]2'!$C212</f>
        <v>0</v>
      </c>
      <c r="D13" s="23">
        <f>'[1]2'!$D212</f>
        <v>0</v>
      </c>
      <c r="E13" s="23">
        <f>'[1]2'!$E212</f>
        <v>0</v>
      </c>
      <c r="F13" s="24">
        <f>'[1]2'!$F212</f>
        <v>0</v>
      </c>
      <c r="G13" s="23">
        <f>'[1]2'!$G212</f>
        <v>0</v>
      </c>
      <c r="H13" s="25">
        <f>'[1]2'!$H212</f>
        <v>0</v>
      </c>
      <c r="I13" s="23">
        <f>'[1]2'!$P212</f>
        <v>0</v>
      </c>
      <c r="J13" s="23">
        <f>'[1]2'!$Y212</f>
        <v>0</v>
      </c>
      <c r="K13" s="23">
        <f>'[1]2'!$AA212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'[1]2'!$B213</f>
        <v>11. 0</v>
      </c>
      <c r="C14" s="23">
        <f>'[1]2'!$C213</f>
        <v>0</v>
      </c>
      <c r="D14" s="23">
        <f>'[1]2'!$D213</f>
        <v>0</v>
      </c>
      <c r="E14" s="23">
        <f>'[1]2'!$E213</f>
        <v>0</v>
      </c>
      <c r="F14" s="24">
        <f>'[1]2'!$F213</f>
        <v>0</v>
      </c>
      <c r="G14" s="23">
        <f>'[1]2'!$G213</f>
        <v>0</v>
      </c>
      <c r="H14" s="25">
        <f>'[1]2'!$H213</f>
        <v>0</v>
      </c>
      <c r="I14" s="23">
        <f>'[1]2'!$P213</f>
        <v>0</v>
      </c>
      <c r="J14" s="23">
        <f>'[1]2'!$Y213</f>
        <v>0</v>
      </c>
      <c r="K14" s="23">
        <f>'[1]2'!$AA213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'[1]2'!$B214</f>
        <v>12. 0</v>
      </c>
      <c r="C15" s="23">
        <f>'[1]2'!$C214</f>
        <v>0</v>
      </c>
      <c r="D15" s="23">
        <f>'[1]2'!$D214</f>
        <v>0</v>
      </c>
      <c r="E15" s="23">
        <f>'[1]2'!$E214</f>
        <v>0</v>
      </c>
      <c r="F15" s="24">
        <f>'[1]2'!$F214</f>
        <v>0</v>
      </c>
      <c r="G15" s="23">
        <f>'[1]2'!$G214</f>
        <v>0</v>
      </c>
      <c r="H15" s="25">
        <f>'[1]2'!$H214</f>
        <v>0</v>
      </c>
      <c r="I15" s="23">
        <f>'[1]2'!$P214</f>
        <v>0</v>
      </c>
      <c r="J15" s="23">
        <f>'[1]2'!$Y214</f>
        <v>0</v>
      </c>
      <c r="K15" s="23">
        <f>'[1]2'!$AA214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'[1]2'!$B215</f>
        <v>13. 0</v>
      </c>
      <c r="C16" s="23">
        <f>'[1]2'!$C215</f>
        <v>0</v>
      </c>
      <c r="D16" s="23">
        <f>'[1]2'!$D215</f>
        <v>0</v>
      </c>
      <c r="E16" s="23">
        <f>'[1]2'!$E215</f>
        <v>0</v>
      </c>
      <c r="F16" s="24">
        <f>'[1]2'!$F215</f>
        <v>0</v>
      </c>
      <c r="G16" s="23">
        <f>'[1]2'!$G215</f>
        <v>0</v>
      </c>
      <c r="H16" s="25">
        <f>'[1]2'!$H215</f>
        <v>0</v>
      </c>
      <c r="I16" s="23">
        <f>'[1]2'!$P215</f>
        <v>0</v>
      </c>
      <c r="J16" s="23">
        <f>'[1]2'!$Y215</f>
        <v>0</v>
      </c>
      <c r="K16" s="23">
        <f>'[1]2'!$AA215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'[1]2'!$B216</f>
        <v>14. 0</v>
      </c>
      <c r="C17" s="23">
        <f>'[1]2'!$C216</f>
        <v>0</v>
      </c>
      <c r="D17" s="23">
        <f>'[1]2'!$D216</f>
        <v>0</v>
      </c>
      <c r="E17" s="23">
        <f>'[1]2'!$E216</f>
        <v>0</v>
      </c>
      <c r="F17" s="24">
        <f>'[1]2'!$F216</f>
        <v>0</v>
      </c>
      <c r="G17" s="23">
        <f>'[1]2'!$G216</f>
        <v>0</v>
      </c>
      <c r="H17" s="25">
        <f>'[1]2'!$H216</f>
        <v>0</v>
      </c>
      <c r="I17" s="23">
        <f>'[1]2'!$P216</f>
        <v>0</v>
      </c>
      <c r="J17" s="23">
        <f>'[1]2'!$Y216</f>
        <v>0</v>
      </c>
      <c r="K17" s="23">
        <f>'[1]2'!$AA216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'[1]2'!$B217</f>
        <v>15. 0</v>
      </c>
      <c r="C18" s="23">
        <f>'[1]2'!$C217</f>
        <v>0</v>
      </c>
      <c r="D18" s="23">
        <f>'[1]2'!$D217</f>
        <v>0</v>
      </c>
      <c r="E18" s="23">
        <f>'[1]2'!$E217</f>
        <v>0</v>
      </c>
      <c r="F18" s="24">
        <f>'[1]2'!$F217</f>
        <v>0</v>
      </c>
      <c r="G18" s="23">
        <f>'[1]2'!$G217</f>
        <v>0</v>
      </c>
      <c r="H18" s="25">
        <f>'[1]2'!$H217</f>
        <v>0</v>
      </c>
      <c r="I18" s="23">
        <f>'[1]2'!$P217</f>
        <v>0</v>
      </c>
      <c r="J18" s="23">
        <f>'[1]2'!$Y217</f>
        <v>0</v>
      </c>
      <c r="K18" s="23">
        <f>'[1]2'!$AA217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451651</v>
      </c>
      <c r="D19" s="28">
        <f t="shared" ref="D19:K19" si="1">SUM(D4:D18)</f>
        <v>501362</v>
      </c>
      <c r="E19" s="28">
        <f t="shared" si="1"/>
        <v>584151</v>
      </c>
      <c r="F19" s="29">
        <f t="shared" si="1"/>
        <v>602956</v>
      </c>
      <c r="G19" s="28">
        <f t="shared" si="1"/>
        <v>602956</v>
      </c>
      <c r="H19" s="30">
        <f t="shared" si="1"/>
        <v>602956</v>
      </c>
      <c r="I19" s="28">
        <f t="shared" si="1"/>
        <v>561193.51</v>
      </c>
      <c r="J19" s="28">
        <f t="shared" si="1"/>
        <v>589894.32063000009</v>
      </c>
      <c r="K19" s="28">
        <f t="shared" si="1"/>
        <v>637958.77931110002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434715</v>
      </c>
      <c r="D4" s="52">
        <f t="shared" ref="D4:K4" si="0">SUM(D5:D7)</f>
        <v>471731</v>
      </c>
      <c r="E4" s="52">
        <f t="shared" si="0"/>
        <v>565776</v>
      </c>
      <c r="F4" s="53">
        <f t="shared" si="0"/>
        <v>591688</v>
      </c>
      <c r="G4" s="52">
        <f t="shared" si="0"/>
        <v>589065</v>
      </c>
      <c r="H4" s="54">
        <f t="shared" si="0"/>
        <v>577249</v>
      </c>
      <c r="I4" s="52">
        <f t="shared" si="0"/>
        <v>551270.51</v>
      </c>
      <c r="J4" s="52">
        <f t="shared" si="0"/>
        <v>579445.40162999998</v>
      </c>
      <c r="K4" s="52">
        <f t="shared" si="0"/>
        <v>626987.33416109998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'[1]2'!C$225</f>
        <v>276150</v>
      </c>
      <c r="D5" s="34">
        <f>'[1]2'!D$225</f>
        <v>241568</v>
      </c>
      <c r="E5" s="34">
        <f>'[1]2'!E$225</f>
        <v>274797</v>
      </c>
      <c r="F5" s="35">
        <f>'[1]2'!F$225</f>
        <v>331500</v>
      </c>
      <c r="G5" s="34">
        <f>'[1]2'!G$225</f>
        <v>331500</v>
      </c>
      <c r="H5" s="36">
        <f>'[1]2'!H$225</f>
        <v>307159</v>
      </c>
      <c r="I5" s="34">
        <f>'[1]2'!P$225</f>
        <v>370768.23200000002</v>
      </c>
      <c r="J5" s="34">
        <f>'[1]2'!Y$225</f>
        <v>395761.19889599999</v>
      </c>
      <c r="K5" s="36">
        <f>'[1]2'!AA$225</f>
        <v>415549.25884079997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'[1]2'!C$228</f>
        <v>157952</v>
      </c>
      <c r="D6" s="23">
        <f>'[1]2'!D$228</f>
        <v>229792</v>
      </c>
      <c r="E6" s="23">
        <f>'[1]2'!E$228</f>
        <v>290748</v>
      </c>
      <c r="F6" s="24">
        <f>'[1]2'!F$228</f>
        <v>260188</v>
      </c>
      <c r="G6" s="23">
        <f>'[1]2'!G$228</f>
        <v>257565</v>
      </c>
      <c r="H6" s="25">
        <f>'[1]2'!H$228</f>
        <v>270090</v>
      </c>
      <c r="I6" s="23">
        <f>'[1]2'!P$228</f>
        <v>180502.27800000005</v>
      </c>
      <c r="J6" s="23">
        <f>'[1]2'!Y$228</f>
        <v>183684.20273400002</v>
      </c>
      <c r="K6" s="25">
        <f>'[1]2'!AA$228</f>
        <v>211438.07532030001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'[1]2'!C$267</f>
        <v>613</v>
      </c>
      <c r="D7" s="39">
        <f>'[1]2'!D$267</f>
        <v>371</v>
      </c>
      <c r="E7" s="39">
        <f>'[1]2'!E$267</f>
        <v>231</v>
      </c>
      <c r="F7" s="38">
        <f>'[1]2'!F$267</f>
        <v>0</v>
      </c>
      <c r="G7" s="39">
        <f>'[1]2'!G$267</f>
        <v>0</v>
      </c>
      <c r="H7" s="40">
        <f>'[1]2'!H$267</f>
        <v>0</v>
      </c>
      <c r="I7" s="39">
        <f>'[1]2'!P$267</f>
        <v>0</v>
      </c>
      <c r="J7" s="39">
        <f>'[1]2'!Y$267</f>
        <v>0</v>
      </c>
      <c r="K7" s="40">
        <f>'[1]2'!AA$267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776</v>
      </c>
      <c r="D8" s="52">
        <f t="shared" ref="D8:K8" si="1">SUM(D9:D15)</f>
        <v>16136</v>
      </c>
      <c r="E8" s="52">
        <f t="shared" si="1"/>
        <v>1897</v>
      </c>
      <c r="F8" s="53">
        <f t="shared" si="1"/>
        <v>2000</v>
      </c>
      <c r="G8" s="52">
        <f t="shared" si="1"/>
        <v>2000</v>
      </c>
      <c r="H8" s="54">
        <f t="shared" si="1"/>
        <v>2461</v>
      </c>
      <c r="I8" s="52">
        <f t="shared" si="1"/>
        <v>2092</v>
      </c>
      <c r="J8" s="52">
        <f t="shared" si="1"/>
        <v>2203</v>
      </c>
      <c r="K8" s="52">
        <f t="shared" si="1"/>
        <v>2313.15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'[1]2'!C$271</f>
        <v>0</v>
      </c>
      <c r="D9" s="34">
        <f>'[1]2'!D$271</f>
        <v>0</v>
      </c>
      <c r="E9" s="34">
        <f>'[1]2'!E$271</f>
        <v>0</v>
      </c>
      <c r="F9" s="35">
        <f>'[1]2'!F$271</f>
        <v>0</v>
      </c>
      <c r="G9" s="34">
        <f>'[1]2'!G$271</f>
        <v>0</v>
      </c>
      <c r="H9" s="36">
        <f>'[1]2'!H$271</f>
        <v>0</v>
      </c>
      <c r="I9" s="34">
        <f>'[1]2'!P$271</f>
        <v>0</v>
      </c>
      <c r="J9" s="34">
        <f>'[1]2'!Y$271</f>
        <v>0</v>
      </c>
      <c r="K9" s="36">
        <f>'[1]2'!AA$271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'[1]2'!C$278</f>
        <v>0</v>
      </c>
      <c r="D10" s="23">
        <f>'[1]2'!D$278</f>
        <v>7</v>
      </c>
      <c r="E10" s="23">
        <f>'[1]2'!E$278</f>
        <v>0</v>
      </c>
      <c r="F10" s="24">
        <f>'[1]2'!F$278</f>
        <v>0</v>
      </c>
      <c r="G10" s="23">
        <f>'[1]2'!G$278</f>
        <v>0</v>
      </c>
      <c r="H10" s="25">
        <f>'[1]2'!H$278</f>
        <v>0</v>
      </c>
      <c r="I10" s="23">
        <f>'[1]2'!P$278</f>
        <v>0</v>
      </c>
      <c r="J10" s="23">
        <f>'[1]2'!Y$278</f>
        <v>0</v>
      </c>
      <c r="K10" s="25">
        <f>'[1]2'!AA$278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'[1]2'!C$281</f>
        <v>0</v>
      </c>
      <c r="D11" s="23">
        <f>'[1]2'!D$281</f>
        <v>0</v>
      </c>
      <c r="E11" s="23">
        <f>'[1]2'!E$281</f>
        <v>0</v>
      </c>
      <c r="F11" s="24">
        <f>'[1]2'!F$281</f>
        <v>0</v>
      </c>
      <c r="G11" s="23">
        <f>'[1]2'!G$281</f>
        <v>0</v>
      </c>
      <c r="H11" s="25">
        <f>'[1]2'!H$281</f>
        <v>0</v>
      </c>
      <c r="I11" s="23">
        <f>'[1]2'!P$281</f>
        <v>0</v>
      </c>
      <c r="J11" s="23">
        <f>'[1]2'!Y$281</f>
        <v>0</v>
      </c>
      <c r="K11" s="25">
        <f>'[1]2'!AA$281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'[1]2'!C$282</f>
        <v>0</v>
      </c>
      <c r="D12" s="23">
        <f>'[1]2'!D$282</f>
        <v>0</v>
      </c>
      <c r="E12" s="23">
        <f>'[1]2'!E$282</f>
        <v>0</v>
      </c>
      <c r="F12" s="24">
        <f>'[1]2'!F$282</f>
        <v>0</v>
      </c>
      <c r="G12" s="23">
        <f>'[1]2'!G$282</f>
        <v>0</v>
      </c>
      <c r="H12" s="25">
        <f>'[1]2'!H$282</f>
        <v>0</v>
      </c>
      <c r="I12" s="23">
        <f>'[1]2'!P$282</f>
        <v>0</v>
      </c>
      <c r="J12" s="23">
        <f>'[1]2'!Y$282</f>
        <v>0</v>
      </c>
      <c r="K12" s="25">
        <f>'[1]2'!AA$282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'[1]2'!C$283</f>
        <v>0</v>
      </c>
      <c r="D13" s="23">
        <f>'[1]2'!D$283</f>
        <v>0</v>
      </c>
      <c r="E13" s="23">
        <f>'[1]2'!E$283</f>
        <v>0</v>
      </c>
      <c r="F13" s="24">
        <f>'[1]2'!F$283</f>
        <v>0</v>
      </c>
      <c r="G13" s="23">
        <f>'[1]2'!G$283</f>
        <v>0</v>
      </c>
      <c r="H13" s="25">
        <f>'[1]2'!H$283</f>
        <v>0</v>
      </c>
      <c r="I13" s="23">
        <f>'[1]2'!P$283</f>
        <v>0</v>
      </c>
      <c r="J13" s="23">
        <f>'[1]2'!Y$283</f>
        <v>0</v>
      </c>
      <c r="K13" s="25">
        <f>'[1]2'!AA$283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'[1]2'!C$290</f>
        <v>0</v>
      </c>
      <c r="D14" s="23">
        <f>'[1]2'!D$290</f>
        <v>15131</v>
      </c>
      <c r="E14" s="23">
        <f>'[1]2'!E$290</f>
        <v>0</v>
      </c>
      <c r="F14" s="24">
        <f>'[1]2'!F$290</f>
        <v>0</v>
      </c>
      <c r="G14" s="23">
        <f>'[1]2'!G$290</f>
        <v>0</v>
      </c>
      <c r="H14" s="25">
        <f>'[1]2'!H$290</f>
        <v>0</v>
      </c>
      <c r="I14" s="23">
        <f>'[1]2'!P$290</f>
        <v>0</v>
      </c>
      <c r="J14" s="23">
        <f>'[1]2'!Y$290</f>
        <v>0</v>
      </c>
      <c r="K14" s="25">
        <f>'[1]2'!AA$290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'[1]2'!C$291</f>
        <v>776</v>
      </c>
      <c r="D15" s="39">
        <f>'[1]2'!D$291</f>
        <v>998</v>
      </c>
      <c r="E15" s="39">
        <f>'[1]2'!E$291</f>
        <v>1897</v>
      </c>
      <c r="F15" s="38">
        <f>'[1]2'!F$291</f>
        <v>2000</v>
      </c>
      <c r="G15" s="39">
        <f>'[1]2'!G$291</f>
        <v>2000</v>
      </c>
      <c r="H15" s="40">
        <f>'[1]2'!H$291</f>
        <v>2461</v>
      </c>
      <c r="I15" s="39">
        <f>'[1]2'!P$291</f>
        <v>2092</v>
      </c>
      <c r="J15" s="39">
        <f>'[1]2'!Y$291</f>
        <v>2203</v>
      </c>
      <c r="K15" s="40">
        <f>'[1]2'!AA$291</f>
        <v>2313.15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16127</v>
      </c>
      <c r="D16" s="52">
        <f t="shared" ref="D16:K16" si="2">SUM(D17:D23)</f>
        <v>12761</v>
      </c>
      <c r="E16" s="52">
        <f t="shared" si="2"/>
        <v>16449</v>
      </c>
      <c r="F16" s="53">
        <f t="shared" si="2"/>
        <v>9268</v>
      </c>
      <c r="G16" s="52">
        <f t="shared" si="2"/>
        <v>11891</v>
      </c>
      <c r="H16" s="54">
        <f t="shared" si="2"/>
        <v>22294</v>
      </c>
      <c r="I16" s="52">
        <f t="shared" si="2"/>
        <v>7831</v>
      </c>
      <c r="J16" s="52">
        <f t="shared" si="2"/>
        <v>8246.0429999999997</v>
      </c>
      <c r="K16" s="52">
        <f t="shared" si="2"/>
        <v>8658.3451499999992</v>
      </c>
    </row>
    <row r="17" spans="1:11" s="15" customFormat="1" ht="12.75" customHeight="1" x14ac:dyDescent="0.2">
      <c r="A17" s="21"/>
      <c r="B17" s="22" t="s">
        <v>36</v>
      </c>
      <c r="C17" s="35">
        <f>'[1]2'!C$295</f>
        <v>0</v>
      </c>
      <c r="D17" s="34">
        <f>'[1]2'!D$295</f>
        <v>0</v>
      </c>
      <c r="E17" s="34">
        <f>'[1]2'!E$295</f>
        <v>0</v>
      </c>
      <c r="F17" s="35">
        <f>'[1]2'!F$295</f>
        <v>0</v>
      </c>
      <c r="G17" s="34">
        <f>'[1]2'!G$295</f>
        <v>0</v>
      </c>
      <c r="H17" s="36">
        <f>'[1]2'!H$295</f>
        <v>0</v>
      </c>
      <c r="I17" s="34">
        <f>'[1]2'!P$295</f>
        <v>0</v>
      </c>
      <c r="J17" s="34">
        <f>'[1]2'!Y$295</f>
        <v>0</v>
      </c>
      <c r="K17" s="36">
        <f>'[1]2'!AA$295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'[1]2'!C$298</f>
        <v>16127</v>
      </c>
      <c r="D18" s="23">
        <f>'[1]2'!D$298</f>
        <v>12761</v>
      </c>
      <c r="E18" s="23">
        <f>'[1]2'!E$298</f>
        <v>16449</v>
      </c>
      <c r="F18" s="24">
        <f>'[1]2'!F$298</f>
        <v>9268</v>
      </c>
      <c r="G18" s="23">
        <f>'[1]2'!G$298</f>
        <v>11891</v>
      </c>
      <c r="H18" s="25">
        <f>'[1]2'!H$298</f>
        <v>22294</v>
      </c>
      <c r="I18" s="23">
        <f>'[1]2'!P$298</f>
        <v>7831</v>
      </c>
      <c r="J18" s="23">
        <f>'[1]2'!Y$298</f>
        <v>8246.0429999999997</v>
      </c>
      <c r="K18" s="25">
        <f>'[1]2'!AA$298</f>
        <v>8658.3451499999992</v>
      </c>
    </row>
    <row r="19" spans="1:11" s="15" customFormat="1" ht="12.75" customHeight="1" x14ac:dyDescent="0.2">
      <c r="A19" s="21"/>
      <c r="B19" s="22" t="s">
        <v>38</v>
      </c>
      <c r="C19" s="24">
        <f>'[1]2'!C$301</f>
        <v>0</v>
      </c>
      <c r="D19" s="23">
        <f>'[1]2'!D$301</f>
        <v>0</v>
      </c>
      <c r="E19" s="23">
        <f>'[1]2'!E$301</f>
        <v>0</v>
      </c>
      <c r="F19" s="24">
        <f>'[1]2'!F$301</f>
        <v>0</v>
      </c>
      <c r="G19" s="23">
        <f>'[1]2'!G$301</f>
        <v>0</v>
      </c>
      <c r="H19" s="25">
        <f>'[1]2'!H$301</f>
        <v>0</v>
      </c>
      <c r="I19" s="23">
        <f>'[1]2'!P$301</f>
        <v>0</v>
      </c>
      <c r="J19" s="23">
        <f>'[1]2'!Y$301</f>
        <v>0</v>
      </c>
      <c r="K19" s="25">
        <f>'[1]2'!AA$301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'[1]2'!C$302</f>
        <v>0</v>
      </c>
      <c r="D20" s="23">
        <f>'[1]2'!D$302</f>
        <v>0</v>
      </c>
      <c r="E20" s="23">
        <f>'[1]2'!E$302</f>
        <v>0</v>
      </c>
      <c r="F20" s="24">
        <f>'[1]2'!F$302</f>
        <v>0</v>
      </c>
      <c r="G20" s="23">
        <f>'[1]2'!G$302</f>
        <v>0</v>
      </c>
      <c r="H20" s="25">
        <f>'[1]2'!H$302</f>
        <v>0</v>
      </c>
      <c r="I20" s="23">
        <f>'[1]2'!P$302</f>
        <v>0</v>
      </c>
      <c r="J20" s="23">
        <f>'[1]2'!Y$302</f>
        <v>0</v>
      </c>
      <c r="K20" s="25">
        <f>'[1]2'!AA$302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'[1]2'!C$303</f>
        <v>0</v>
      </c>
      <c r="D21" s="23">
        <f>'[1]2'!D$303</f>
        <v>0</v>
      </c>
      <c r="E21" s="23">
        <f>'[1]2'!E$303</f>
        <v>0</v>
      </c>
      <c r="F21" s="24">
        <f>'[1]2'!F$303</f>
        <v>0</v>
      </c>
      <c r="G21" s="23">
        <f>'[1]2'!G$303</f>
        <v>0</v>
      </c>
      <c r="H21" s="25">
        <f>'[1]2'!H$303</f>
        <v>0</v>
      </c>
      <c r="I21" s="23">
        <f>'[1]2'!P$303</f>
        <v>0</v>
      </c>
      <c r="J21" s="23">
        <f>'[1]2'!Y$303</f>
        <v>0</v>
      </c>
      <c r="K21" s="25">
        <f>'[1]2'!AA$303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'[1]2'!C$304</f>
        <v>0</v>
      </c>
      <c r="D22" s="23">
        <f>'[1]2'!D$304</f>
        <v>0</v>
      </c>
      <c r="E22" s="23">
        <f>'[1]2'!E$304</f>
        <v>0</v>
      </c>
      <c r="F22" s="24">
        <f>'[1]2'!F$304</f>
        <v>0</v>
      </c>
      <c r="G22" s="23">
        <f>'[1]2'!G$304</f>
        <v>0</v>
      </c>
      <c r="H22" s="25">
        <f>'[1]2'!H$304</f>
        <v>0</v>
      </c>
      <c r="I22" s="23">
        <f>'[1]2'!P$304</f>
        <v>0</v>
      </c>
      <c r="J22" s="23">
        <f>'[1]2'!Y$304</f>
        <v>0</v>
      </c>
      <c r="K22" s="25">
        <f>'[1]2'!AA$304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'[1]2'!C$305</f>
        <v>0</v>
      </c>
      <c r="D23" s="39">
        <f>'[1]2'!D$305</f>
        <v>0</v>
      </c>
      <c r="E23" s="39">
        <f>'[1]2'!E$305</f>
        <v>0</v>
      </c>
      <c r="F23" s="38">
        <f>'[1]2'!F$305</f>
        <v>0</v>
      </c>
      <c r="G23" s="39">
        <f>'[1]2'!G$305</f>
        <v>0</v>
      </c>
      <c r="H23" s="40">
        <f>'[1]2'!H$305</f>
        <v>0</v>
      </c>
      <c r="I23" s="39">
        <f>'[1]2'!P$305</f>
        <v>0</v>
      </c>
      <c r="J23" s="39">
        <f>'[1]2'!Y$305</f>
        <v>0</v>
      </c>
      <c r="K23" s="40">
        <f>'[1]2'!AA$305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'[1]2'!C$306</f>
        <v>33</v>
      </c>
      <c r="D24" s="52">
        <f>'[1]2'!D$306</f>
        <v>734</v>
      </c>
      <c r="E24" s="52">
        <f>'[1]2'!E$306</f>
        <v>29</v>
      </c>
      <c r="F24" s="53">
        <f>'[1]2'!F$306</f>
        <v>0</v>
      </c>
      <c r="G24" s="52">
        <f>'[1]2'!G$306</f>
        <v>0</v>
      </c>
      <c r="H24" s="54">
        <f>'[1]2'!H$306</f>
        <v>952</v>
      </c>
      <c r="I24" s="52">
        <f>'[1]2'!P$306</f>
        <v>0</v>
      </c>
      <c r="J24" s="52">
        <f>'[1]2'!Y$306</f>
        <v>0</v>
      </c>
      <c r="K24" s="52">
        <f>'[1]2'!AA$306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451651</v>
      </c>
      <c r="D26" s="28">
        <f t="shared" ref="D26:K26" si="3">+D4+D8+D16+D24</f>
        <v>501362</v>
      </c>
      <c r="E26" s="28">
        <f t="shared" si="3"/>
        <v>584151</v>
      </c>
      <c r="F26" s="29">
        <f t="shared" si="3"/>
        <v>602956</v>
      </c>
      <c r="G26" s="28">
        <f t="shared" si="3"/>
        <v>602956</v>
      </c>
      <c r="H26" s="30">
        <f t="shared" si="3"/>
        <v>602956</v>
      </c>
      <c r="I26" s="28">
        <f t="shared" si="3"/>
        <v>561193.51</v>
      </c>
      <c r="J26" s="28">
        <f t="shared" si="3"/>
        <v>589894.44462999993</v>
      </c>
      <c r="K26" s="28">
        <f t="shared" si="3"/>
        <v>637958.82931109995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PROPER('[1]2'!$B$10)</f>
        <v>Table 14: Summary of payments and estimates by sub-programme: District Health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'[1]2'!$B353</f>
        <v>1. DISTRICT MANAGEMENT</v>
      </c>
      <c r="C4" s="23">
        <f>'[1]2'!$C353</f>
        <v>436027</v>
      </c>
      <c r="D4" s="23">
        <f>'[1]2'!$D353</f>
        <v>512337</v>
      </c>
      <c r="E4" s="23">
        <f>'[1]2'!$E353</f>
        <v>411698</v>
      </c>
      <c r="F4" s="35">
        <f>'[1]2'!$F353</f>
        <v>497114</v>
      </c>
      <c r="G4" s="34">
        <f>'[1]2'!$G353</f>
        <v>438195</v>
      </c>
      <c r="H4" s="36">
        <f>'[1]2'!$H353</f>
        <v>462040</v>
      </c>
      <c r="I4" s="23">
        <f>'[1]2'!$P353</f>
        <v>475621</v>
      </c>
      <c r="J4" s="23">
        <f>'[1]2'!$Y353</f>
        <v>538634.93280000007</v>
      </c>
      <c r="K4" s="23">
        <f>'[1]2'!$AA353</f>
        <v>565466.96669000003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'[1]2'!$B354</f>
        <v>2. COMMUNITY HEALTH CLINICS</v>
      </c>
      <c r="C5" s="23">
        <f>'[1]2'!$C354</f>
        <v>1439244</v>
      </c>
      <c r="D5" s="23">
        <f>'[1]2'!$D354</f>
        <v>1884134</v>
      </c>
      <c r="E5" s="23">
        <f>'[1]2'!$E354</f>
        <v>1640842</v>
      </c>
      <c r="F5" s="24">
        <f>'[1]2'!$F354</f>
        <v>2014964</v>
      </c>
      <c r="G5" s="23">
        <f>'[1]2'!$G354</f>
        <v>1984604</v>
      </c>
      <c r="H5" s="25">
        <f>'[1]2'!$H354</f>
        <v>1905622</v>
      </c>
      <c r="I5" s="23">
        <f>'[1]2'!$P354</f>
        <v>2123603.8540000003</v>
      </c>
      <c r="J5" s="23">
        <f>'[1]2'!$Y354</f>
        <v>2335417.2457079999</v>
      </c>
      <c r="K5" s="23">
        <f>'[1]2'!$AA354</f>
        <v>2452188.1079934002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'[1]2'!$B355</f>
        <v>3. COMMUNITY HEALTH CENTRES</v>
      </c>
      <c r="C6" s="23">
        <f>'[1]2'!$C355</f>
        <v>1065918</v>
      </c>
      <c r="D6" s="23">
        <f>'[1]2'!$D355</f>
        <v>1184942</v>
      </c>
      <c r="E6" s="23">
        <f>'[1]2'!$E355</f>
        <v>1087137</v>
      </c>
      <c r="F6" s="24">
        <f>'[1]2'!$F355</f>
        <v>1568079</v>
      </c>
      <c r="G6" s="23">
        <f>'[1]2'!$G355</f>
        <v>1542431</v>
      </c>
      <c r="H6" s="25">
        <f>'[1]2'!$H355</f>
        <v>1571380</v>
      </c>
      <c r="I6" s="23">
        <f>'[1]2'!$P355</f>
        <v>1739259.236</v>
      </c>
      <c r="J6" s="23">
        <f>'[1]2'!$Y355</f>
        <v>1840195.9840800001</v>
      </c>
      <c r="K6" s="23">
        <f>'[1]2'!$AA355</f>
        <v>1932205.7832840001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'[1]2'!$B356</f>
        <v>4. COMMUNITY BASED SERVICES</v>
      </c>
      <c r="C7" s="23">
        <f>'[1]2'!$C356</f>
        <v>823889</v>
      </c>
      <c r="D7" s="23">
        <f>'[1]2'!$D356</f>
        <v>919224</v>
      </c>
      <c r="E7" s="23">
        <f>'[1]2'!$E356</f>
        <v>888127</v>
      </c>
      <c r="F7" s="24">
        <f>'[1]2'!$F356</f>
        <v>1120789</v>
      </c>
      <c r="G7" s="23">
        <f>'[1]2'!$G356</f>
        <v>1203201</v>
      </c>
      <c r="H7" s="25">
        <f>'[1]2'!$H356</f>
        <v>1313656</v>
      </c>
      <c r="I7" s="23">
        <f>'[1]2'!$P356</f>
        <v>1307107</v>
      </c>
      <c r="J7" s="23">
        <f>'[1]2'!$Y356</f>
        <v>1421334.8751999999</v>
      </c>
      <c r="K7" s="23">
        <f>'[1]2'!$AA356</f>
        <v>1492401.6189599999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'[1]2'!$B357</f>
        <v>5. HIV/AIDS</v>
      </c>
      <c r="C8" s="23">
        <f>'[1]2'!$C357</f>
        <v>1727578</v>
      </c>
      <c r="D8" s="23">
        <f>'[1]2'!$D357</f>
        <v>2134359</v>
      </c>
      <c r="E8" s="23">
        <f>'[1]2'!$E357</f>
        <v>2459887</v>
      </c>
      <c r="F8" s="24">
        <f>'[1]2'!$F357</f>
        <v>2800532</v>
      </c>
      <c r="G8" s="23">
        <f>'[1]2'!$G357</f>
        <v>2790532</v>
      </c>
      <c r="H8" s="25">
        <f>'[1]2'!$H357</f>
        <v>2790532</v>
      </c>
      <c r="I8" s="23">
        <f>'[1]2'!$P357</f>
        <v>3086733</v>
      </c>
      <c r="J8" s="23">
        <f>'[1]2'!$Y357</f>
        <v>3554212.4029999995</v>
      </c>
      <c r="K8" s="23">
        <f>'[1]2'!$AA357</f>
        <v>4005074.555699999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'[1]2'!$B358</f>
        <v>6. NUTRITION</v>
      </c>
      <c r="C9" s="23">
        <f>'[1]2'!$C358</f>
        <v>32192</v>
      </c>
      <c r="D9" s="23">
        <f>'[1]2'!$D358</f>
        <v>49412</v>
      </c>
      <c r="E9" s="23">
        <f>'[1]2'!$E358</f>
        <v>26339</v>
      </c>
      <c r="F9" s="24">
        <f>'[1]2'!$F358</f>
        <v>47759</v>
      </c>
      <c r="G9" s="23">
        <f>'[1]2'!$G358</f>
        <v>47759</v>
      </c>
      <c r="H9" s="25">
        <f>'[1]2'!$H358</f>
        <v>47759</v>
      </c>
      <c r="I9" s="23">
        <f>'[1]2'!$P358</f>
        <v>50338.913999999997</v>
      </c>
      <c r="J9" s="23">
        <f>'[1]2'!$Y358</f>
        <v>52603.577441999994</v>
      </c>
      <c r="K9" s="23">
        <f>'[1]2'!$AA358</f>
        <v>55233.756314099999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'[1]2'!$B359</f>
        <v>7. CORONER SERVICES</v>
      </c>
      <c r="C10" s="23">
        <f>'[1]2'!$C359</f>
        <v>129981</v>
      </c>
      <c r="D10" s="23">
        <f>'[1]2'!$D359</f>
        <v>126421</v>
      </c>
      <c r="E10" s="23">
        <f>'[1]2'!$E359</f>
        <v>145177</v>
      </c>
      <c r="F10" s="24">
        <f>'[1]2'!$F359</f>
        <v>183884</v>
      </c>
      <c r="G10" s="23">
        <f>'[1]2'!$G359</f>
        <v>183884</v>
      </c>
      <c r="H10" s="25">
        <f>'[1]2'!$H359</f>
        <v>180507</v>
      </c>
      <c r="I10" s="23">
        <f>'[1]2'!$P359</f>
        <v>194933</v>
      </c>
      <c r="J10" s="23">
        <f>'[1]2'!$Y359</f>
        <v>204881.10699999999</v>
      </c>
      <c r="K10" s="23">
        <f>'[1]2'!$AA359</f>
        <v>215125.16235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'[1]2'!$B360</f>
        <v>8. DISTRICT HOSPITALS</v>
      </c>
      <c r="C11" s="23">
        <f>'[1]2'!$C360</f>
        <v>1368531</v>
      </c>
      <c r="D11" s="23">
        <f>'[1]2'!$D360</f>
        <v>1745127</v>
      </c>
      <c r="E11" s="23">
        <f>'[1]2'!$E360</f>
        <v>1698225</v>
      </c>
      <c r="F11" s="24">
        <f>'[1]2'!$F360</f>
        <v>2104624</v>
      </c>
      <c r="G11" s="23">
        <f>'[1]2'!$G360</f>
        <v>2150420</v>
      </c>
      <c r="H11" s="25">
        <f>'[1]2'!$H360</f>
        <v>2162984</v>
      </c>
      <c r="I11" s="23">
        <f>'[1]2'!$P360</f>
        <v>2443251</v>
      </c>
      <c r="J11" s="23">
        <f>'[1]2'!$Y360</f>
        <v>2672938.2886000001</v>
      </c>
      <c r="K11" s="23">
        <f>'[1]2'!$AA360</f>
        <v>2826888.1030299994</v>
      </c>
      <c r="Z11" s="16">
        <f t="shared" si="0"/>
        <v>1</v>
      </c>
    </row>
    <row r="12" spans="1:27" s="15" customFormat="1" ht="12.75" customHeight="1" x14ac:dyDescent="0.2">
      <c r="A12" s="21"/>
      <c r="B12" s="59" t="str">
        <f>"9. " &amp; '[1]2'!$B361</f>
        <v>9. COST SAVING MEASURES-DHS</v>
      </c>
      <c r="C12" s="23">
        <f>'[1]2'!$C361</f>
        <v>0</v>
      </c>
      <c r="D12" s="23">
        <f>'[1]2'!$D361</f>
        <v>0</v>
      </c>
      <c r="E12" s="23">
        <f>'[1]2'!$E361</f>
        <v>0</v>
      </c>
      <c r="F12" s="24">
        <f>'[1]2'!$F361</f>
        <v>0</v>
      </c>
      <c r="G12" s="23">
        <f>'[1]2'!$G361</f>
        <v>0</v>
      </c>
      <c r="H12" s="25">
        <f>'[1]2'!$H361</f>
        <v>0</v>
      </c>
      <c r="I12" s="23">
        <f>'[1]2'!$P361</f>
        <v>0</v>
      </c>
      <c r="J12" s="23">
        <f>'[1]2'!$Y361</f>
        <v>0</v>
      </c>
      <c r="K12" s="23">
        <f>'[1]2'!$AA361</f>
        <v>0</v>
      </c>
      <c r="Z12" s="16">
        <f t="shared" si="0"/>
        <v>1</v>
      </c>
    </row>
    <row r="13" spans="1:27" s="15" customFormat="1" ht="12.75" hidden="1" customHeight="1" x14ac:dyDescent="0.2">
      <c r="A13" s="21"/>
      <c r="B13" s="59" t="str">
        <f>"10. " &amp; '[1]2'!$B362</f>
        <v>10. 0</v>
      </c>
      <c r="C13" s="23">
        <f>'[1]2'!$C362</f>
        <v>0</v>
      </c>
      <c r="D13" s="23">
        <f>'[1]2'!$D362</f>
        <v>0</v>
      </c>
      <c r="E13" s="23">
        <f>'[1]2'!$E362</f>
        <v>0</v>
      </c>
      <c r="F13" s="24">
        <f>'[1]2'!$F362</f>
        <v>0</v>
      </c>
      <c r="G13" s="23">
        <f>'[1]2'!$G362</f>
        <v>0</v>
      </c>
      <c r="H13" s="25">
        <f>'[1]2'!$H362</f>
        <v>0</v>
      </c>
      <c r="I13" s="23">
        <f>'[1]2'!$P362</f>
        <v>0</v>
      </c>
      <c r="J13" s="23">
        <f>'[1]2'!$Y362</f>
        <v>0</v>
      </c>
      <c r="K13" s="23">
        <f>'[1]2'!$AA362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'[1]2'!$B363</f>
        <v>11. 0</v>
      </c>
      <c r="C14" s="23">
        <f>'[1]2'!$C363</f>
        <v>0</v>
      </c>
      <c r="D14" s="23">
        <f>'[1]2'!$D363</f>
        <v>0</v>
      </c>
      <c r="E14" s="23">
        <f>'[1]2'!$E363</f>
        <v>0</v>
      </c>
      <c r="F14" s="24">
        <f>'[1]2'!$F363</f>
        <v>0</v>
      </c>
      <c r="G14" s="23">
        <f>'[1]2'!$G363</f>
        <v>0</v>
      </c>
      <c r="H14" s="25">
        <f>'[1]2'!$H363</f>
        <v>0</v>
      </c>
      <c r="I14" s="23">
        <f>'[1]2'!$P363</f>
        <v>0</v>
      </c>
      <c r="J14" s="23">
        <f>'[1]2'!$Y363</f>
        <v>0</v>
      </c>
      <c r="K14" s="23">
        <f>'[1]2'!$AA363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'[1]2'!$B364</f>
        <v>12. 0</v>
      </c>
      <c r="C15" s="23">
        <f>'[1]2'!$C364</f>
        <v>0</v>
      </c>
      <c r="D15" s="23">
        <f>'[1]2'!$D364</f>
        <v>0</v>
      </c>
      <c r="E15" s="23">
        <f>'[1]2'!$E364</f>
        <v>0</v>
      </c>
      <c r="F15" s="24">
        <f>'[1]2'!$F364</f>
        <v>0</v>
      </c>
      <c r="G15" s="23">
        <f>'[1]2'!$G364</f>
        <v>0</v>
      </c>
      <c r="H15" s="25">
        <f>'[1]2'!$H364</f>
        <v>0</v>
      </c>
      <c r="I15" s="23">
        <f>'[1]2'!$P364</f>
        <v>0</v>
      </c>
      <c r="J15" s="23">
        <f>'[1]2'!$Y364</f>
        <v>0</v>
      </c>
      <c r="K15" s="23">
        <f>'[1]2'!$AA364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'[1]2'!$B365</f>
        <v>13. 0</v>
      </c>
      <c r="C16" s="23">
        <f>'[1]2'!$C365</f>
        <v>0</v>
      </c>
      <c r="D16" s="23">
        <f>'[1]2'!$D365</f>
        <v>0</v>
      </c>
      <c r="E16" s="23">
        <f>'[1]2'!$E365</f>
        <v>0</v>
      </c>
      <c r="F16" s="24">
        <f>'[1]2'!$F365</f>
        <v>0</v>
      </c>
      <c r="G16" s="23">
        <f>'[1]2'!$G365</f>
        <v>0</v>
      </c>
      <c r="H16" s="25">
        <f>'[1]2'!$H365</f>
        <v>0</v>
      </c>
      <c r="I16" s="23">
        <f>'[1]2'!$P365</f>
        <v>0</v>
      </c>
      <c r="J16" s="23">
        <f>'[1]2'!$Y365</f>
        <v>0</v>
      </c>
      <c r="K16" s="23">
        <f>'[1]2'!$AA365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'[1]2'!$B366</f>
        <v>14. 0</v>
      </c>
      <c r="C17" s="23">
        <f>'[1]2'!$C366</f>
        <v>0</v>
      </c>
      <c r="D17" s="23">
        <f>'[1]2'!$D366</f>
        <v>0</v>
      </c>
      <c r="E17" s="23">
        <f>'[1]2'!$E366</f>
        <v>0</v>
      </c>
      <c r="F17" s="24">
        <f>'[1]2'!$F366</f>
        <v>0</v>
      </c>
      <c r="G17" s="23">
        <f>'[1]2'!$G366</f>
        <v>0</v>
      </c>
      <c r="H17" s="25">
        <f>'[1]2'!$H366</f>
        <v>0</v>
      </c>
      <c r="I17" s="23">
        <f>'[1]2'!$P366</f>
        <v>0</v>
      </c>
      <c r="J17" s="23">
        <f>'[1]2'!$Y366</f>
        <v>0</v>
      </c>
      <c r="K17" s="23">
        <f>'[1]2'!$AA366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'[1]2'!$B367</f>
        <v>15. 0</v>
      </c>
      <c r="C18" s="23">
        <f>'[1]2'!$C367</f>
        <v>0</v>
      </c>
      <c r="D18" s="23">
        <f>'[1]2'!$D367</f>
        <v>0</v>
      </c>
      <c r="E18" s="23">
        <f>'[1]2'!$E367</f>
        <v>0</v>
      </c>
      <c r="F18" s="24">
        <f>'[1]2'!$F367</f>
        <v>0</v>
      </c>
      <c r="G18" s="23">
        <f>'[1]2'!$G367</f>
        <v>0</v>
      </c>
      <c r="H18" s="25">
        <f>'[1]2'!$H367</f>
        <v>0</v>
      </c>
      <c r="I18" s="23">
        <f>'[1]2'!$P367</f>
        <v>0</v>
      </c>
      <c r="J18" s="23">
        <f>'[1]2'!$Y367</f>
        <v>0</v>
      </c>
      <c r="K18" s="23">
        <f>'[1]2'!$AA367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7023360</v>
      </c>
      <c r="D19" s="28">
        <f t="shared" ref="D19:K19" si="1">SUM(D4:D18)</f>
        <v>8555956</v>
      </c>
      <c r="E19" s="28">
        <f t="shared" si="1"/>
        <v>8357432</v>
      </c>
      <c r="F19" s="29">
        <f t="shared" si="1"/>
        <v>10337745</v>
      </c>
      <c r="G19" s="28">
        <f t="shared" si="1"/>
        <v>10341026</v>
      </c>
      <c r="H19" s="30">
        <f t="shared" si="1"/>
        <v>10434480</v>
      </c>
      <c r="I19" s="28">
        <f t="shared" si="1"/>
        <v>11420847.004000001</v>
      </c>
      <c r="J19" s="28">
        <f t="shared" si="1"/>
        <v>12620218.413829999</v>
      </c>
      <c r="K19" s="28">
        <f t="shared" si="1"/>
        <v>13544584.054321501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PROPER('[1]2'!$B$10)</f>
        <v>Table 15: Summary of payments and estimates by economic classification: District Health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6474765</v>
      </c>
      <c r="D4" s="52">
        <f t="shared" ref="D4:K4" si="0">SUM(D5:D7)</f>
        <v>7415386</v>
      </c>
      <c r="E4" s="52">
        <f t="shared" si="0"/>
        <v>7551460</v>
      </c>
      <c r="F4" s="53">
        <f t="shared" si="0"/>
        <v>9409769</v>
      </c>
      <c r="G4" s="52">
        <f t="shared" si="0"/>
        <v>9401396</v>
      </c>
      <c r="H4" s="54">
        <f t="shared" si="0"/>
        <v>9521040</v>
      </c>
      <c r="I4" s="52">
        <f t="shared" si="0"/>
        <v>10503621.460000001</v>
      </c>
      <c r="J4" s="52">
        <f t="shared" si="0"/>
        <v>11604147.461997997</v>
      </c>
      <c r="K4" s="52">
        <f t="shared" si="0"/>
        <v>12477709.604897898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'[1]2'!C$375</f>
        <v>3756688</v>
      </c>
      <c r="D5" s="34">
        <f>'[1]2'!D$375</f>
        <v>4243315</v>
      </c>
      <c r="E5" s="34">
        <f>'[1]2'!E$375</f>
        <v>4663026</v>
      </c>
      <c r="F5" s="35">
        <f>'[1]2'!F$375</f>
        <v>5227075</v>
      </c>
      <c r="G5" s="34">
        <f>'[1]2'!G$375</f>
        <v>5189325</v>
      </c>
      <c r="H5" s="36">
        <f>'[1]2'!H$375</f>
        <v>5240709</v>
      </c>
      <c r="I5" s="34">
        <f>'[1]2'!P$375</f>
        <v>5665974.1799999997</v>
      </c>
      <c r="J5" s="34">
        <f>'[1]2'!Y$375</f>
        <v>6351494.4549119994</v>
      </c>
      <c r="K5" s="36">
        <f>'[1]2'!AA$375</f>
        <v>6670911.3776575988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'[1]2'!C$378</f>
        <v>2716859</v>
      </c>
      <c r="D6" s="23">
        <f>'[1]2'!D$378</f>
        <v>3172071</v>
      </c>
      <c r="E6" s="23">
        <f>'[1]2'!E$378</f>
        <v>2888427</v>
      </c>
      <c r="F6" s="24">
        <f>'[1]2'!F$378</f>
        <v>4182694</v>
      </c>
      <c r="G6" s="23">
        <f>'[1]2'!G$378</f>
        <v>4212071</v>
      </c>
      <c r="H6" s="25">
        <f>'[1]2'!H$378</f>
        <v>4280331</v>
      </c>
      <c r="I6" s="23">
        <f>'[1]2'!P$378</f>
        <v>4837647.28</v>
      </c>
      <c r="J6" s="23">
        <f>'[1]2'!Y$378</f>
        <v>5252653.0070859985</v>
      </c>
      <c r="K6" s="25">
        <f>'[1]2'!AA$378</f>
        <v>5806798.2272402979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'[1]2'!C$417</f>
        <v>1218</v>
      </c>
      <c r="D7" s="39">
        <f>'[1]2'!D$417</f>
        <v>0</v>
      </c>
      <c r="E7" s="39">
        <f>'[1]2'!E$417</f>
        <v>7</v>
      </c>
      <c r="F7" s="38">
        <f>'[1]2'!F$417</f>
        <v>0</v>
      </c>
      <c r="G7" s="39">
        <f>'[1]2'!G$417</f>
        <v>0</v>
      </c>
      <c r="H7" s="40">
        <f>'[1]2'!H$417</f>
        <v>0</v>
      </c>
      <c r="I7" s="39">
        <f>'[1]2'!P$417</f>
        <v>0</v>
      </c>
      <c r="J7" s="39">
        <f>'[1]2'!Y$417</f>
        <v>0</v>
      </c>
      <c r="K7" s="40">
        <f>'[1]2'!AA$417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472926</v>
      </c>
      <c r="D8" s="52">
        <f t="shared" ref="D8:K8" si="1">SUM(D9:D15)</f>
        <v>1080394</v>
      </c>
      <c r="E8" s="52">
        <f t="shared" si="1"/>
        <v>731303</v>
      </c>
      <c r="F8" s="53">
        <f t="shared" si="1"/>
        <v>765394</v>
      </c>
      <c r="G8" s="52">
        <f t="shared" si="1"/>
        <v>733150</v>
      </c>
      <c r="H8" s="54">
        <f t="shared" si="1"/>
        <v>736198</v>
      </c>
      <c r="I8" s="52">
        <f t="shared" si="1"/>
        <v>795146.60400000005</v>
      </c>
      <c r="J8" s="52">
        <f t="shared" si="1"/>
        <v>847135.99101200001</v>
      </c>
      <c r="K8" s="52">
        <f t="shared" si="1"/>
        <v>889492.7905625999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'[1]2'!C$421</f>
        <v>121244</v>
      </c>
      <c r="D9" s="34">
        <f>'[1]2'!D$421</f>
        <v>506498</v>
      </c>
      <c r="E9" s="34">
        <f>'[1]2'!E$421</f>
        <v>288758</v>
      </c>
      <c r="F9" s="35">
        <f>'[1]2'!F$421</f>
        <v>310720</v>
      </c>
      <c r="G9" s="34">
        <f>'[1]2'!G$421</f>
        <v>310720</v>
      </c>
      <c r="H9" s="36">
        <f>'[1]2'!H$421</f>
        <v>310720</v>
      </c>
      <c r="I9" s="34">
        <f>'[1]2'!P$421</f>
        <v>327388</v>
      </c>
      <c r="J9" s="34">
        <f>'[1]2'!Y$421</f>
        <v>344739.56399999995</v>
      </c>
      <c r="K9" s="36">
        <f>'[1]2'!AA$421</f>
        <v>361976.54219999997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'[1]2'!C$428</f>
        <v>2</v>
      </c>
      <c r="D10" s="23">
        <f>'[1]2'!D$428</f>
        <v>10</v>
      </c>
      <c r="E10" s="23">
        <f>'[1]2'!E$428</f>
        <v>1</v>
      </c>
      <c r="F10" s="24">
        <f>'[1]2'!F$428</f>
        <v>0</v>
      </c>
      <c r="G10" s="23">
        <f>'[1]2'!G$428</f>
        <v>0</v>
      </c>
      <c r="H10" s="25">
        <f>'[1]2'!H$428</f>
        <v>0</v>
      </c>
      <c r="I10" s="23">
        <f>'[1]2'!P$428</f>
        <v>0</v>
      </c>
      <c r="J10" s="23">
        <f>'[1]2'!Y$428</f>
        <v>0</v>
      </c>
      <c r="K10" s="25">
        <f>'[1]2'!AA$428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'[1]2'!C$431</f>
        <v>0</v>
      </c>
      <c r="D11" s="23">
        <f>'[1]2'!D$431</f>
        <v>0</v>
      </c>
      <c r="E11" s="23">
        <f>'[1]2'!E$431</f>
        <v>0</v>
      </c>
      <c r="F11" s="24">
        <f>'[1]2'!F$431</f>
        <v>0</v>
      </c>
      <c r="G11" s="23">
        <f>'[1]2'!G$431</f>
        <v>0</v>
      </c>
      <c r="H11" s="25">
        <f>'[1]2'!H$431</f>
        <v>0</v>
      </c>
      <c r="I11" s="23">
        <f>'[1]2'!P$431</f>
        <v>0</v>
      </c>
      <c r="J11" s="23">
        <f>'[1]2'!Y$431</f>
        <v>0</v>
      </c>
      <c r="K11" s="25">
        <f>'[1]2'!AA$431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'[1]2'!C$432</f>
        <v>0</v>
      </c>
      <c r="D12" s="23">
        <f>'[1]2'!D$432</f>
        <v>0</v>
      </c>
      <c r="E12" s="23">
        <f>'[1]2'!E$432</f>
        <v>0</v>
      </c>
      <c r="F12" s="24">
        <f>'[1]2'!F$432</f>
        <v>0</v>
      </c>
      <c r="G12" s="23">
        <f>'[1]2'!G$432</f>
        <v>0</v>
      </c>
      <c r="H12" s="25">
        <f>'[1]2'!H$432</f>
        <v>0</v>
      </c>
      <c r="I12" s="23">
        <f>'[1]2'!P$432</f>
        <v>0</v>
      </c>
      <c r="J12" s="23">
        <f>'[1]2'!Y$432</f>
        <v>0</v>
      </c>
      <c r="K12" s="25">
        <f>'[1]2'!AA$432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'[1]2'!C$433</f>
        <v>0</v>
      </c>
      <c r="D13" s="23">
        <f>'[1]2'!D$433</f>
        <v>0</v>
      </c>
      <c r="E13" s="23">
        <f>'[1]2'!E$433</f>
        <v>0</v>
      </c>
      <c r="F13" s="24">
        <f>'[1]2'!F$433</f>
        <v>0</v>
      </c>
      <c r="G13" s="23">
        <f>'[1]2'!G$433</f>
        <v>0</v>
      </c>
      <c r="H13" s="25">
        <f>'[1]2'!H$433</f>
        <v>0</v>
      </c>
      <c r="I13" s="23">
        <f>'[1]2'!P$433</f>
        <v>0</v>
      </c>
      <c r="J13" s="23">
        <f>'[1]2'!Y$433</f>
        <v>0</v>
      </c>
      <c r="K13" s="25">
        <f>'[1]2'!AA$433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'[1]2'!C$440</f>
        <v>342657</v>
      </c>
      <c r="D14" s="23">
        <f>'[1]2'!D$440</f>
        <v>560418</v>
      </c>
      <c r="E14" s="23">
        <f>'[1]2'!E$440</f>
        <v>421917</v>
      </c>
      <c r="F14" s="24">
        <f>'[1]2'!F$440</f>
        <v>440672</v>
      </c>
      <c r="G14" s="23">
        <f>'[1]2'!G$440</f>
        <v>407628</v>
      </c>
      <c r="H14" s="25">
        <f>'[1]2'!H$440</f>
        <v>407628</v>
      </c>
      <c r="I14" s="23">
        <f>'[1]2'!P$440</f>
        <v>456324.36800000002</v>
      </c>
      <c r="J14" s="23">
        <f>'[1]2'!Y$440</f>
        <v>490356.603504</v>
      </c>
      <c r="K14" s="25">
        <f>'[1]2'!AA$440</f>
        <v>514874.43367919995</v>
      </c>
    </row>
    <row r="15" spans="1:27" s="15" customFormat="1" ht="12.75" customHeight="1" x14ac:dyDescent="0.2">
      <c r="A15" s="21"/>
      <c r="B15" s="22" t="s">
        <v>34</v>
      </c>
      <c r="C15" s="38">
        <f>'[1]2'!C$441</f>
        <v>9023</v>
      </c>
      <c r="D15" s="39">
        <f>'[1]2'!D$441</f>
        <v>13468</v>
      </c>
      <c r="E15" s="39">
        <f>'[1]2'!E$441</f>
        <v>20627</v>
      </c>
      <c r="F15" s="38">
        <f>'[1]2'!F$441</f>
        <v>14002</v>
      </c>
      <c r="G15" s="39">
        <f>'[1]2'!G$441</f>
        <v>14802</v>
      </c>
      <c r="H15" s="40">
        <f>'[1]2'!H$441</f>
        <v>17850</v>
      </c>
      <c r="I15" s="39">
        <f>'[1]2'!P$441</f>
        <v>11434.236000000001</v>
      </c>
      <c r="J15" s="39">
        <f>'[1]2'!Y$441</f>
        <v>12039.823508000001</v>
      </c>
      <c r="K15" s="40">
        <f>'[1]2'!AA$441</f>
        <v>12641.8146834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75177</v>
      </c>
      <c r="D16" s="52">
        <f t="shared" ref="D16:K16" si="2">SUM(D17:D23)</f>
        <v>58989</v>
      </c>
      <c r="E16" s="52">
        <f t="shared" si="2"/>
        <v>74206</v>
      </c>
      <c r="F16" s="53">
        <f t="shared" si="2"/>
        <v>162582</v>
      </c>
      <c r="G16" s="52">
        <f t="shared" si="2"/>
        <v>206480</v>
      </c>
      <c r="H16" s="54">
        <f t="shared" si="2"/>
        <v>176077</v>
      </c>
      <c r="I16" s="52">
        <f t="shared" si="2"/>
        <v>122078.94</v>
      </c>
      <c r="J16" s="52">
        <f t="shared" si="2"/>
        <v>168934.96081999922</v>
      </c>
      <c r="K16" s="52">
        <f t="shared" si="2"/>
        <v>177381.70886099921</v>
      </c>
    </row>
    <row r="17" spans="1:11" s="15" customFormat="1" ht="12.75" customHeight="1" x14ac:dyDescent="0.2">
      <c r="A17" s="21"/>
      <c r="B17" s="22" t="s">
        <v>36</v>
      </c>
      <c r="C17" s="35">
        <f>'[1]2'!C$445</f>
        <v>8171</v>
      </c>
      <c r="D17" s="34">
        <f>'[1]2'!D$445</f>
        <v>1510</v>
      </c>
      <c r="E17" s="34">
        <f>'[1]2'!E$445</f>
        <v>1537</v>
      </c>
      <c r="F17" s="35">
        <f>'[1]2'!F$445</f>
        <v>0</v>
      </c>
      <c r="G17" s="34">
        <f>'[1]2'!G$445</f>
        <v>14150</v>
      </c>
      <c r="H17" s="36">
        <f>'[1]2'!H$445</f>
        <v>14150</v>
      </c>
      <c r="I17" s="34">
        <f>'[1]2'!P$445</f>
        <v>0</v>
      </c>
      <c r="J17" s="34">
        <f>'[1]2'!Y$445</f>
        <v>0</v>
      </c>
      <c r="K17" s="36">
        <f>'[1]2'!AA$445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'[1]2'!C$448</f>
        <v>67006</v>
      </c>
      <c r="D18" s="23">
        <f>'[1]2'!D$448</f>
        <v>57479</v>
      </c>
      <c r="E18" s="23">
        <f>'[1]2'!E$448</f>
        <v>72511</v>
      </c>
      <c r="F18" s="24">
        <f>'[1]2'!F$448</f>
        <v>162582</v>
      </c>
      <c r="G18" s="23">
        <f>'[1]2'!G$448</f>
        <v>192330</v>
      </c>
      <c r="H18" s="25">
        <f>'[1]2'!H$448</f>
        <v>161927</v>
      </c>
      <c r="I18" s="23">
        <f>'[1]2'!P$448</f>
        <v>122078.94</v>
      </c>
      <c r="J18" s="23">
        <f>'[1]2'!Y$448</f>
        <v>168934.96081999922</v>
      </c>
      <c r="K18" s="25">
        <f>'[1]2'!AA$448</f>
        <v>177381.70886099921</v>
      </c>
    </row>
    <row r="19" spans="1:11" s="15" customFormat="1" ht="12.75" customHeight="1" x14ac:dyDescent="0.2">
      <c r="A19" s="21"/>
      <c r="B19" s="22" t="s">
        <v>38</v>
      </c>
      <c r="C19" s="24">
        <f>'[1]2'!C$451</f>
        <v>0</v>
      </c>
      <c r="D19" s="23">
        <f>'[1]2'!D$451</f>
        <v>0</v>
      </c>
      <c r="E19" s="23">
        <f>'[1]2'!E$451</f>
        <v>0</v>
      </c>
      <c r="F19" s="24">
        <f>'[1]2'!F$451</f>
        <v>0</v>
      </c>
      <c r="G19" s="23">
        <f>'[1]2'!G$451</f>
        <v>0</v>
      </c>
      <c r="H19" s="25">
        <f>'[1]2'!H$451</f>
        <v>0</v>
      </c>
      <c r="I19" s="23">
        <f>'[1]2'!P$451</f>
        <v>0</v>
      </c>
      <c r="J19" s="23">
        <f>'[1]2'!Y$451</f>
        <v>0</v>
      </c>
      <c r="K19" s="25">
        <f>'[1]2'!AA$451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'[1]2'!C$452</f>
        <v>0</v>
      </c>
      <c r="D20" s="23">
        <f>'[1]2'!D$452</f>
        <v>0</v>
      </c>
      <c r="E20" s="23">
        <f>'[1]2'!E$452</f>
        <v>0</v>
      </c>
      <c r="F20" s="24">
        <f>'[1]2'!F$452</f>
        <v>0</v>
      </c>
      <c r="G20" s="23">
        <f>'[1]2'!G$452</f>
        <v>0</v>
      </c>
      <c r="H20" s="25">
        <f>'[1]2'!H$452</f>
        <v>0</v>
      </c>
      <c r="I20" s="23">
        <f>'[1]2'!P$452</f>
        <v>0</v>
      </c>
      <c r="J20" s="23">
        <f>'[1]2'!Y$452</f>
        <v>0</v>
      </c>
      <c r="K20" s="25">
        <f>'[1]2'!AA$452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'[1]2'!C$453</f>
        <v>0</v>
      </c>
      <c r="D21" s="23">
        <f>'[1]2'!D$453</f>
        <v>0</v>
      </c>
      <c r="E21" s="23">
        <f>'[1]2'!E$453</f>
        <v>0</v>
      </c>
      <c r="F21" s="24">
        <f>'[1]2'!F$453</f>
        <v>0</v>
      </c>
      <c r="G21" s="23">
        <f>'[1]2'!G$453</f>
        <v>0</v>
      </c>
      <c r="H21" s="25">
        <f>'[1]2'!H$453</f>
        <v>0</v>
      </c>
      <c r="I21" s="23">
        <f>'[1]2'!P$453</f>
        <v>0</v>
      </c>
      <c r="J21" s="23">
        <f>'[1]2'!Y$453</f>
        <v>0</v>
      </c>
      <c r="K21" s="25">
        <f>'[1]2'!AA$453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'[1]2'!C$454</f>
        <v>0</v>
      </c>
      <c r="D22" s="23">
        <f>'[1]2'!D$454</f>
        <v>0</v>
      </c>
      <c r="E22" s="23">
        <f>'[1]2'!E$454</f>
        <v>0</v>
      </c>
      <c r="F22" s="24">
        <f>'[1]2'!F$454</f>
        <v>0</v>
      </c>
      <c r="G22" s="23">
        <f>'[1]2'!G$454</f>
        <v>0</v>
      </c>
      <c r="H22" s="25">
        <f>'[1]2'!H$454</f>
        <v>0</v>
      </c>
      <c r="I22" s="23">
        <f>'[1]2'!P$454</f>
        <v>0</v>
      </c>
      <c r="J22" s="23">
        <f>'[1]2'!Y$454</f>
        <v>0</v>
      </c>
      <c r="K22" s="25">
        <f>'[1]2'!AA$454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'[1]2'!C$455</f>
        <v>0</v>
      </c>
      <c r="D23" s="39">
        <f>'[1]2'!D$455</f>
        <v>0</v>
      </c>
      <c r="E23" s="39">
        <f>'[1]2'!E$455</f>
        <v>158</v>
      </c>
      <c r="F23" s="38">
        <f>'[1]2'!F$455</f>
        <v>0</v>
      </c>
      <c r="G23" s="39">
        <f>'[1]2'!G$455</f>
        <v>0</v>
      </c>
      <c r="H23" s="40">
        <f>'[1]2'!H$455</f>
        <v>0</v>
      </c>
      <c r="I23" s="39">
        <f>'[1]2'!P$455</f>
        <v>0</v>
      </c>
      <c r="J23" s="39">
        <f>'[1]2'!Y$455</f>
        <v>0</v>
      </c>
      <c r="K23" s="40">
        <f>'[1]2'!AA$455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'[1]2'!C$456</f>
        <v>492</v>
      </c>
      <c r="D24" s="52">
        <f>'[1]2'!D$456</f>
        <v>1187</v>
      </c>
      <c r="E24" s="52">
        <f>'[1]2'!E$456</f>
        <v>463</v>
      </c>
      <c r="F24" s="53">
        <f>'[1]2'!F$456</f>
        <v>0</v>
      </c>
      <c r="G24" s="52">
        <f>'[1]2'!G$456</f>
        <v>0</v>
      </c>
      <c r="H24" s="54">
        <f>'[1]2'!H$456</f>
        <v>1165</v>
      </c>
      <c r="I24" s="52">
        <f>'[1]2'!P$456</f>
        <v>0</v>
      </c>
      <c r="J24" s="52">
        <f>'[1]2'!Y$456</f>
        <v>0</v>
      </c>
      <c r="K24" s="52">
        <f>'[1]2'!AA$456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7023360</v>
      </c>
      <c r="D26" s="28">
        <f t="shared" ref="D26:K26" si="3">+D4+D8+D16+D24</f>
        <v>8555956</v>
      </c>
      <c r="E26" s="28">
        <f t="shared" si="3"/>
        <v>8357432</v>
      </c>
      <c r="F26" s="29">
        <f t="shared" si="3"/>
        <v>10337745</v>
      </c>
      <c r="G26" s="28">
        <f t="shared" si="3"/>
        <v>10341026</v>
      </c>
      <c r="H26" s="30">
        <f t="shared" si="3"/>
        <v>10434480</v>
      </c>
      <c r="I26" s="28">
        <f t="shared" si="3"/>
        <v>11420847.004000001</v>
      </c>
      <c r="J26" s="28">
        <f t="shared" si="3"/>
        <v>12620218.413829995</v>
      </c>
      <c r="K26" s="28">
        <f t="shared" si="3"/>
        <v>13544584.104321497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PROPER('[1]2'!$B$11)</f>
        <v>Table 17: Summary of payments and estimates by sub-programme: Emergency Medical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'[1]2'!$B503</f>
        <v>1. EMERGENCY TRANSPORT</v>
      </c>
      <c r="C4" s="23">
        <f>'[1]2'!$C503</f>
        <v>557465</v>
      </c>
      <c r="D4" s="23">
        <f>'[1]2'!$D503</f>
        <v>916242</v>
      </c>
      <c r="E4" s="23">
        <f>'[1]2'!$E503</f>
        <v>798148</v>
      </c>
      <c r="F4" s="35">
        <f>'[1]2'!$F503</f>
        <v>861290</v>
      </c>
      <c r="G4" s="34">
        <f>'[1]2'!$G503</f>
        <v>882832</v>
      </c>
      <c r="H4" s="36">
        <f>'[1]2'!$H503</f>
        <v>846760</v>
      </c>
      <c r="I4" s="23">
        <f>'[1]2'!$P503</f>
        <v>927527</v>
      </c>
      <c r="J4" s="23">
        <f>'[1]2'!$Y503</f>
        <v>976179.049</v>
      </c>
      <c r="K4" s="23">
        <f>'[1]2'!$AA503</f>
        <v>1024988.0014500001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'[1]2'!$B504</f>
        <v>2. PLANNED PATIENT TRANSPORT</v>
      </c>
      <c r="C5" s="23">
        <f>'[1]2'!$C504</f>
        <v>139079</v>
      </c>
      <c r="D5" s="23">
        <f>'[1]2'!$D504</f>
        <v>230989</v>
      </c>
      <c r="E5" s="23">
        <f>'[1]2'!$E504</f>
        <v>138130</v>
      </c>
      <c r="F5" s="24">
        <f>'[1]2'!$F504</f>
        <v>152058</v>
      </c>
      <c r="G5" s="23">
        <f>'[1]2'!$G504</f>
        <v>130516</v>
      </c>
      <c r="H5" s="25">
        <f>'[1]2'!$H504</f>
        <v>120852</v>
      </c>
      <c r="I5" s="23">
        <f>'[1]2'!$P504</f>
        <v>158964</v>
      </c>
      <c r="J5" s="23">
        <f>'[1]2'!$Y504</f>
        <v>161041.571</v>
      </c>
      <c r="K5" s="23">
        <f>'[1]2'!$AA504</f>
        <v>169093.64955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'[1]2'!$B505</f>
        <v>3. COST SAVING MEASURES-EMS</v>
      </c>
      <c r="C6" s="23">
        <f>'[1]2'!$C505</f>
        <v>0</v>
      </c>
      <c r="D6" s="23">
        <f>'[1]2'!$D505</f>
        <v>0</v>
      </c>
      <c r="E6" s="23">
        <f>'[1]2'!$E505</f>
        <v>0</v>
      </c>
      <c r="F6" s="24">
        <f>'[1]2'!$F505</f>
        <v>0</v>
      </c>
      <c r="G6" s="23">
        <f>'[1]2'!$G505</f>
        <v>0</v>
      </c>
      <c r="H6" s="25">
        <f>'[1]2'!$H505</f>
        <v>0</v>
      </c>
      <c r="I6" s="23">
        <f>'[1]2'!$P505</f>
        <v>0</v>
      </c>
      <c r="J6" s="23">
        <f>'[1]2'!$Y505</f>
        <v>0</v>
      </c>
      <c r="K6" s="23">
        <f>'[1]2'!$AA505</f>
        <v>0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'[1]2'!$B506</f>
        <v>4. 0</v>
      </c>
      <c r="C7" s="23">
        <f>'[1]2'!$C506</f>
        <v>0</v>
      </c>
      <c r="D7" s="23">
        <f>'[1]2'!$D506</f>
        <v>0</v>
      </c>
      <c r="E7" s="23">
        <f>'[1]2'!$E506</f>
        <v>0</v>
      </c>
      <c r="F7" s="24">
        <f>'[1]2'!$F506</f>
        <v>0</v>
      </c>
      <c r="G7" s="23">
        <f>'[1]2'!$G506</f>
        <v>0</v>
      </c>
      <c r="H7" s="25">
        <f>'[1]2'!$H506</f>
        <v>0</v>
      </c>
      <c r="I7" s="23">
        <f>'[1]2'!$P506</f>
        <v>0</v>
      </c>
      <c r="J7" s="23">
        <f>'[1]2'!$Y506</f>
        <v>0</v>
      </c>
      <c r="K7" s="23">
        <f>'[1]2'!$AA506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'[1]2'!$B507</f>
        <v>5. 0</v>
      </c>
      <c r="C8" s="23">
        <f>'[1]2'!$C507</f>
        <v>0</v>
      </c>
      <c r="D8" s="23">
        <f>'[1]2'!$D507</f>
        <v>0</v>
      </c>
      <c r="E8" s="23">
        <f>'[1]2'!$E507</f>
        <v>0</v>
      </c>
      <c r="F8" s="24">
        <f>'[1]2'!$F507</f>
        <v>0</v>
      </c>
      <c r="G8" s="23">
        <f>'[1]2'!$G507</f>
        <v>0</v>
      </c>
      <c r="H8" s="25">
        <f>'[1]2'!$H507</f>
        <v>0</v>
      </c>
      <c r="I8" s="23">
        <f>'[1]2'!$P507</f>
        <v>0</v>
      </c>
      <c r="J8" s="23">
        <f>'[1]2'!$Y507</f>
        <v>0</v>
      </c>
      <c r="K8" s="23">
        <f>'[1]2'!$AA507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'[1]2'!$B508</f>
        <v>6. 0</v>
      </c>
      <c r="C9" s="23">
        <f>'[1]2'!$C508</f>
        <v>0</v>
      </c>
      <c r="D9" s="23">
        <f>'[1]2'!$D508</f>
        <v>0</v>
      </c>
      <c r="E9" s="23">
        <f>'[1]2'!$E508</f>
        <v>0</v>
      </c>
      <c r="F9" s="24">
        <f>'[1]2'!$F508</f>
        <v>0</v>
      </c>
      <c r="G9" s="23">
        <f>'[1]2'!$G508</f>
        <v>0</v>
      </c>
      <c r="H9" s="25">
        <f>'[1]2'!$H508</f>
        <v>0</v>
      </c>
      <c r="I9" s="23">
        <f>'[1]2'!$P508</f>
        <v>0</v>
      </c>
      <c r="J9" s="23">
        <f>'[1]2'!$Y508</f>
        <v>0</v>
      </c>
      <c r="K9" s="23">
        <f>'[1]2'!$AA508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'[1]2'!$B509</f>
        <v>7. 0</v>
      </c>
      <c r="C10" s="23">
        <f>'[1]2'!$C509</f>
        <v>0</v>
      </c>
      <c r="D10" s="23">
        <f>'[1]2'!$D509</f>
        <v>0</v>
      </c>
      <c r="E10" s="23">
        <f>'[1]2'!$E509</f>
        <v>0</v>
      </c>
      <c r="F10" s="24">
        <f>'[1]2'!$F509</f>
        <v>0</v>
      </c>
      <c r="G10" s="23">
        <f>'[1]2'!$G509</f>
        <v>0</v>
      </c>
      <c r="H10" s="25">
        <f>'[1]2'!$H509</f>
        <v>0</v>
      </c>
      <c r="I10" s="23">
        <f>'[1]2'!$P509</f>
        <v>0</v>
      </c>
      <c r="J10" s="23">
        <f>'[1]2'!$Y509</f>
        <v>0</v>
      </c>
      <c r="K10" s="23">
        <f>'[1]2'!$AA509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'[1]2'!$B510</f>
        <v>8. 0</v>
      </c>
      <c r="C11" s="23">
        <f>'[1]2'!$C510</f>
        <v>0</v>
      </c>
      <c r="D11" s="23">
        <f>'[1]2'!$D510</f>
        <v>0</v>
      </c>
      <c r="E11" s="23">
        <f>'[1]2'!$E510</f>
        <v>0</v>
      </c>
      <c r="F11" s="24">
        <f>'[1]2'!$F510</f>
        <v>0</v>
      </c>
      <c r="G11" s="23">
        <f>'[1]2'!$G510</f>
        <v>0</v>
      </c>
      <c r="H11" s="25">
        <f>'[1]2'!$H510</f>
        <v>0</v>
      </c>
      <c r="I11" s="23">
        <f>'[1]2'!$P510</f>
        <v>0</v>
      </c>
      <c r="J11" s="23">
        <f>'[1]2'!$Y510</f>
        <v>0</v>
      </c>
      <c r="K11" s="23">
        <f>'[1]2'!$AA510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'[1]2'!$B511</f>
        <v>9. 0</v>
      </c>
      <c r="C12" s="23">
        <f>'[1]2'!$C511</f>
        <v>0</v>
      </c>
      <c r="D12" s="23">
        <f>'[1]2'!$D511</f>
        <v>0</v>
      </c>
      <c r="E12" s="23">
        <f>'[1]2'!$E511</f>
        <v>0</v>
      </c>
      <c r="F12" s="24">
        <f>'[1]2'!$F511</f>
        <v>0</v>
      </c>
      <c r="G12" s="23">
        <f>'[1]2'!$G511</f>
        <v>0</v>
      </c>
      <c r="H12" s="25">
        <f>'[1]2'!$H511</f>
        <v>0</v>
      </c>
      <c r="I12" s="23">
        <f>'[1]2'!$P511</f>
        <v>0</v>
      </c>
      <c r="J12" s="23">
        <f>'[1]2'!$Y511</f>
        <v>0</v>
      </c>
      <c r="K12" s="23">
        <f>'[1]2'!$AA511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'[1]2'!$B512</f>
        <v>10. 0</v>
      </c>
      <c r="C13" s="23">
        <f>'[1]2'!$C512</f>
        <v>0</v>
      </c>
      <c r="D13" s="23">
        <f>'[1]2'!$D512</f>
        <v>0</v>
      </c>
      <c r="E13" s="23">
        <f>'[1]2'!$E512</f>
        <v>0</v>
      </c>
      <c r="F13" s="24">
        <f>'[1]2'!$F512</f>
        <v>0</v>
      </c>
      <c r="G13" s="23">
        <f>'[1]2'!$G512</f>
        <v>0</v>
      </c>
      <c r="H13" s="25">
        <f>'[1]2'!$H512</f>
        <v>0</v>
      </c>
      <c r="I13" s="23">
        <f>'[1]2'!$P512</f>
        <v>0</v>
      </c>
      <c r="J13" s="23">
        <f>'[1]2'!$Y512</f>
        <v>0</v>
      </c>
      <c r="K13" s="23">
        <f>'[1]2'!$AA512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'[1]2'!$B513</f>
        <v>11. 0</v>
      </c>
      <c r="C14" s="23">
        <f>'[1]2'!$C513</f>
        <v>0</v>
      </c>
      <c r="D14" s="23">
        <f>'[1]2'!$D513</f>
        <v>0</v>
      </c>
      <c r="E14" s="23">
        <f>'[1]2'!$E513</f>
        <v>0</v>
      </c>
      <c r="F14" s="24">
        <f>'[1]2'!$F513</f>
        <v>0</v>
      </c>
      <c r="G14" s="23">
        <f>'[1]2'!$G513</f>
        <v>0</v>
      </c>
      <c r="H14" s="25">
        <f>'[1]2'!$H513</f>
        <v>0</v>
      </c>
      <c r="I14" s="23">
        <f>'[1]2'!$P513</f>
        <v>0</v>
      </c>
      <c r="J14" s="23">
        <f>'[1]2'!$Y513</f>
        <v>0</v>
      </c>
      <c r="K14" s="23">
        <f>'[1]2'!$AA513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'[1]2'!$B514</f>
        <v>12. 0</v>
      </c>
      <c r="C15" s="23">
        <f>'[1]2'!$C514</f>
        <v>0</v>
      </c>
      <c r="D15" s="23">
        <f>'[1]2'!$D514</f>
        <v>0</v>
      </c>
      <c r="E15" s="23">
        <f>'[1]2'!$E514</f>
        <v>0</v>
      </c>
      <c r="F15" s="24">
        <f>'[1]2'!$F514</f>
        <v>0</v>
      </c>
      <c r="G15" s="23">
        <f>'[1]2'!$G514</f>
        <v>0</v>
      </c>
      <c r="H15" s="25">
        <f>'[1]2'!$H514</f>
        <v>0</v>
      </c>
      <c r="I15" s="23">
        <f>'[1]2'!$P514</f>
        <v>0</v>
      </c>
      <c r="J15" s="23">
        <f>'[1]2'!$Y514</f>
        <v>0</v>
      </c>
      <c r="K15" s="23">
        <f>'[1]2'!$AA514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'[1]2'!$B515</f>
        <v>13. 0</v>
      </c>
      <c r="C16" s="23">
        <f>'[1]2'!$C515</f>
        <v>0</v>
      </c>
      <c r="D16" s="23">
        <f>'[1]2'!$D515</f>
        <v>0</v>
      </c>
      <c r="E16" s="23">
        <f>'[1]2'!$E515</f>
        <v>0</v>
      </c>
      <c r="F16" s="24">
        <f>'[1]2'!$F515</f>
        <v>0</v>
      </c>
      <c r="G16" s="23">
        <f>'[1]2'!$G515</f>
        <v>0</v>
      </c>
      <c r="H16" s="25">
        <f>'[1]2'!$H515</f>
        <v>0</v>
      </c>
      <c r="I16" s="23">
        <f>'[1]2'!$P515</f>
        <v>0</v>
      </c>
      <c r="J16" s="23">
        <f>'[1]2'!$Y515</f>
        <v>0</v>
      </c>
      <c r="K16" s="23">
        <f>'[1]2'!$AA515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'[1]2'!$B516</f>
        <v>14. 0</v>
      </c>
      <c r="C17" s="23">
        <f>'[1]2'!$C516</f>
        <v>0</v>
      </c>
      <c r="D17" s="23">
        <f>'[1]2'!$D516</f>
        <v>0</v>
      </c>
      <c r="E17" s="23">
        <f>'[1]2'!$E516</f>
        <v>0</v>
      </c>
      <c r="F17" s="24">
        <f>'[1]2'!$F516</f>
        <v>0</v>
      </c>
      <c r="G17" s="23">
        <f>'[1]2'!$G516</f>
        <v>0</v>
      </c>
      <c r="H17" s="25">
        <f>'[1]2'!$H516</f>
        <v>0</v>
      </c>
      <c r="I17" s="23">
        <f>'[1]2'!$P516</f>
        <v>0</v>
      </c>
      <c r="J17" s="23">
        <f>'[1]2'!$Y516</f>
        <v>0</v>
      </c>
      <c r="K17" s="23">
        <f>'[1]2'!$AA516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'[1]2'!$B517</f>
        <v>15. 0</v>
      </c>
      <c r="C18" s="23">
        <f>'[1]2'!$C517</f>
        <v>0</v>
      </c>
      <c r="D18" s="23">
        <f>'[1]2'!$D517</f>
        <v>0</v>
      </c>
      <c r="E18" s="23">
        <f>'[1]2'!$E517</f>
        <v>0</v>
      </c>
      <c r="F18" s="24">
        <f>'[1]2'!$F517</f>
        <v>0</v>
      </c>
      <c r="G18" s="23">
        <f>'[1]2'!$G517</f>
        <v>0</v>
      </c>
      <c r="H18" s="25">
        <f>'[1]2'!$H517</f>
        <v>0</v>
      </c>
      <c r="I18" s="23">
        <f>'[1]2'!$P517</f>
        <v>0</v>
      </c>
      <c r="J18" s="23">
        <f>'[1]2'!$Y517</f>
        <v>0</v>
      </c>
      <c r="K18" s="23">
        <f>'[1]2'!$AA517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696544</v>
      </c>
      <c r="D19" s="28">
        <f t="shared" ref="D19:K19" si="1">SUM(D4:D18)</f>
        <v>1147231</v>
      </c>
      <c r="E19" s="28">
        <f t="shared" si="1"/>
        <v>936278</v>
      </c>
      <c r="F19" s="29">
        <f t="shared" si="1"/>
        <v>1013348</v>
      </c>
      <c r="G19" s="28">
        <f t="shared" si="1"/>
        <v>1013348</v>
      </c>
      <c r="H19" s="30">
        <f t="shared" si="1"/>
        <v>967612</v>
      </c>
      <c r="I19" s="28">
        <f t="shared" si="1"/>
        <v>1086491</v>
      </c>
      <c r="J19" s="28">
        <f t="shared" si="1"/>
        <v>1137220.6200000001</v>
      </c>
      <c r="K19" s="28">
        <f t="shared" si="1"/>
        <v>1194081.6510000001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'[1]2'!$B$11)</f>
        <v>Table 18: Summary of payments and estimates by economic classification: Emergency Medical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397649</v>
      </c>
      <c r="D4" s="52">
        <f t="shared" ref="D4:K4" si="0">SUM(D5:D7)</f>
        <v>556692</v>
      </c>
      <c r="E4" s="52">
        <f t="shared" si="0"/>
        <v>537280</v>
      </c>
      <c r="F4" s="53">
        <f t="shared" si="0"/>
        <v>647340</v>
      </c>
      <c r="G4" s="52">
        <f t="shared" si="0"/>
        <v>618978</v>
      </c>
      <c r="H4" s="54">
        <f t="shared" si="0"/>
        <v>572400</v>
      </c>
      <c r="I4" s="52">
        <f t="shared" si="0"/>
        <v>704500</v>
      </c>
      <c r="J4" s="52">
        <f t="shared" si="0"/>
        <v>731825.81099999999</v>
      </c>
      <c r="K4" s="52">
        <f t="shared" si="0"/>
        <v>768417.10155000002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'[1]2'!C$525</f>
        <v>229344</v>
      </c>
      <c r="D5" s="34">
        <f>'[1]2'!D$525</f>
        <v>262330</v>
      </c>
      <c r="E5" s="34">
        <f>'[1]2'!E$525</f>
        <v>313509</v>
      </c>
      <c r="F5" s="35">
        <f>'[1]2'!F$525</f>
        <v>379743</v>
      </c>
      <c r="G5" s="34">
        <f>'[1]2'!G$525</f>
        <v>379743</v>
      </c>
      <c r="H5" s="36">
        <f>'[1]2'!H$525</f>
        <v>349085</v>
      </c>
      <c r="I5" s="34">
        <f>'[1]2'!P$525</f>
        <v>425710</v>
      </c>
      <c r="J5" s="34">
        <f>'[1]2'!Y$525</f>
        <v>458237.88099999999</v>
      </c>
      <c r="K5" s="36">
        <f>'[1]2'!AA$525</f>
        <v>481149.77505000005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'[1]2'!C$528</f>
        <v>168305</v>
      </c>
      <c r="D6" s="23">
        <f>'[1]2'!D$528</f>
        <v>294362</v>
      </c>
      <c r="E6" s="23">
        <f>'[1]2'!E$528</f>
        <v>223771</v>
      </c>
      <c r="F6" s="24">
        <f>'[1]2'!F$528</f>
        <v>267597</v>
      </c>
      <c r="G6" s="23">
        <f>'[1]2'!G$528</f>
        <v>239235</v>
      </c>
      <c r="H6" s="25">
        <f>'[1]2'!H$528</f>
        <v>223315</v>
      </c>
      <c r="I6" s="23">
        <f>'[1]2'!P$528</f>
        <v>278790</v>
      </c>
      <c r="J6" s="23">
        <f>'[1]2'!Y$528</f>
        <v>273587.93</v>
      </c>
      <c r="K6" s="25">
        <f>'[1]2'!AA$528</f>
        <v>287267.32649999997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'[1]2'!C$567</f>
        <v>0</v>
      </c>
      <c r="D7" s="39">
        <f>'[1]2'!D$567</f>
        <v>0</v>
      </c>
      <c r="E7" s="39">
        <f>'[1]2'!E$567</f>
        <v>0</v>
      </c>
      <c r="F7" s="38">
        <f>'[1]2'!F$567</f>
        <v>0</v>
      </c>
      <c r="G7" s="39">
        <f>'[1]2'!G$567</f>
        <v>0</v>
      </c>
      <c r="H7" s="40">
        <f>'[1]2'!H$567</f>
        <v>0</v>
      </c>
      <c r="I7" s="39">
        <f>'[1]2'!P$567</f>
        <v>0</v>
      </c>
      <c r="J7" s="39">
        <f>'[1]2'!Y$567</f>
        <v>0</v>
      </c>
      <c r="K7" s="40">
        <f>'[1]2'!AA$567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283101</v>
      </c>
      <c r="D8" s="52">
        <f t="shared" ref="D8:K8" si="1">SUM(D9:D15)</f>
        <v>577474</v>
      </c>
      <c r="E8" s="52">
        <f t="shared" si="1"/>
        <v>320218</v>
      </c>
      <c r="F8" s="53">
        <f t="shared" si="1"/>
        <v>336321</v>
      </c>
      <c r="G8" s="52">
        <f t="shared" si="1"/>
        <v>337141</v>
      </c>
      <c r="H8" s="54">
        <f t="shared" si="1"/>
        <v>336994</v>
      </c>
      <c r="I8" s="52">
        <f t="shared" si="1"/>
        <v>353938</v>
      </c>
      <c r="J8" s="52">
        <f t="shared" si="1"/>
        <v>372696</v>
      </c>
      <c r="K8" s="52">
        <f t="shared" si="1"/>
        <v>391330.8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'[1]2'!C$571</f>
        <v>282846</v>
      </c>
      <c r="D9" s="34">
        <f>'[1]2'!D$571</f>
        <v>577027</v>
      </c>
      <c r="E9" s="34">
        <f>'[1]2'!E$571</f>
        <v>318919</v>
      </c>
      <c r="F9" s="35">
        <f>'[1]2'!F$571</f>
        <v>336321</v>
      </c>
      <c r="G9" s="34">
        <f>'[1]2'!G$571</f>
        <v>336321</v>
      </c>
      <c r="H9" s="36">
        <f>'[1]2'!H$571</f>
        <v>336321</v>
      </c>
      <c r="I9" s="34">
        <f>'[1]2'!P$571</f>
        <v>353938</v>
      </c>
      <c r="J9" s="34">
        <f>'[1]2'!Y$571</f>
        <v>372696</v>
      </c>
      <c r="K9" s="36">
        <f>'[1]2'!AA$571</f>
        <v>391330.8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'[1]2'!C$578</f>
        <v>0</v>
      </c>
      <c r="D10" s="23">
        <f>'[1]2'!D$578</f>
        <v>0</v>
      </c>
      <c r="E10" s="23">
        <f>'[1]2'!E$578</f>
        <v>0</v>
      </c>
      <c r="F10" s="24">
        <f>'[1]2'!F$578</f>
        <v>0</v>
      </c>
      <c r="G10" s="23">
        <f>'[1]2'!G$578</f>
        <v>0</v>
      </c>
      <c r="H10" s="25">
        <f>'[1]2'!H$578</f>
        <v>0</v>
      </c>
      <c r="I10" s="23">
        <f>'[1]2'!P$578</f>
        <v>0</v>
      </c>
      <c r="J10" s="23">
        <f>'[1]2'!Y$578</f>
        <v>0</v>
      </c>
      <c r="K10" s="25">
        <f>'[1]2'!AA$578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'[1]2'!C$581</f>
        <v>0</v>
      </c>
      <c r="D11" s="23">
        <f>'[1]2'!D$581</f>
        <v>0</v>
      </c>
      <c r="E11" s="23">
        <f>'[1]2'!E$581</f>
        <v>0</v>
      </c>
      <c r="F11" s="24">
        <f>'[1]2'!F$581</f>
        <v>0</v>
      </c>
      <c r="G11" s="23">
        <f>'[1]2'!G$581</f>
        <v>0</v>
      </c>
      <c r="H11" s="25">
        <f>'[1]2'!H$581</f>
        <v>0</v>
      </c>
      <c r="I11" s="23">
        <f>'[1]2'!P$581</f>
        <v>0</v>
      </c>
      <c r="J11" s="23">
        <f>'[1]2'!Y$581</f>
        <v>0</v>
      </c>
      <c r="K11" s="25">
        <f>'[1]2'!AA$581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'[1]2'!C$582</f>
        <v>0</v>
      </c>
      <c r="D12" s="23">
        <f>'[1]2'!D$582</f>
        <v>0</v>
      </c>
      <c r="E12" s="23">
        <f>'[1]2'!E$582</f>
        <v>0</v>
      </c>
      <c r="F12" s="24">
        <f>'[1]2'!F$582</f>
        <v>0</v>
      </c>
      <c r="G12" s="23">
        <f>'[1]2'!G$582</f>
        <v>0</v>
      </c>
      <c r="H12" s="25">
        <f>'[1]2'!H$582</f>
        <v>0</v>
      </c>
      <c r="I12" s="23">
        <f>'[1]2'!P$582</f>
        <v>0</v>
      </c>
      <c r="J12" s="23">
        <f>'[1]2'!Y$582</f>
        <v>0</v>
      </c>
      <c r="K12" s="25">
        <f>'[1]2'!AA$582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'[1]2'!C$583</f>
        <v>0</v>
      </c>
      <c r="D13" s="23">
        <f>'[1]2'!D$583</f>
        <v>0</v>
      </c>
      <c r="E13" s="23">
        <f>'[1]2'!E$583</f>
        <v>0</v>
      </c>
      <c r="F13" s="24">
        <f>'[1]2'!F$583</f>
        <v>0</v>
      </c>
      <c r="G13" s="23">
        <f>'[1]2'!G$583</f>
        <v>0</v>
      </c>
      <c r="H13" s="25">
        <f>'[1]2'!H$583</f>
        <v>0</v>
      </c>
      <c r="I13" s="23">
        <f>'[1]2'!P$583</f>
        <v>0</v>
      </c>
      <c r="J13" s="23">
        <f>'[1]2'!Y$583</f>
        <v>0</v>
      </c>
      <c r="K13" s="25">
        <f>'[1]2'!AA$583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'[1]2'!C$590</f>
        <v>0</v>
      </c>
      <c r="D14" s="23">
        <f>'[1]2'!D$590</f>
        <v>0</v>
      </c>
      <c r="E14" s="23">
        <f>'[1]2'!E$590</f>
        <v>0</v>
      </c>
      <c r="F14" s="24">
        <f>'[1]2'!F$590</f>
        <v>0</v>
      </c>
      <c r="G14" s="23">
        <f>'[1]2'!G$590</f>
        <v>0</v>
      </c>
      <c r="H14" s="25">
        <f>'[1]2'!H$590</f>
        <v>0</v>
      </c>
      <c r="I14" s="23">
        <f>'[1]2'!P$590</f>
        <v>0</v>
      </c>
      <c r="J14" s="23">
        <f>'[1]2'!Y$590</f>
        <v>0</v>
      </c>
      <c r="K14" s="25">
        <f>'[1]2'!AA$590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'[1]2'!C$591</f>
        <v>255</v>
      </c>
      <c r="D15" s="39">
        <f>'[1]2'!D$591</f>
        <v>447</v>
      </c>
      <c r="E15" s="39">
        <f>'[1]2'!E$591</f>
        <v>1299</v>
      </c>
      <c r="F15" s="38">
        <f>'[1]2'!F$591</f>
        <v>0</v>
      </c>
      <c r="G15" s="39">
        <f>'[1]2'!G$591</f>
        <v>820</v>
      </c>
      <c r="H15" s="40">
        <f>'[1]2'!H$591</f>
        <v>673</v>
      </c>
      <c r="I15" s="39">
        <f>'[1]2'!P$591</f>
        <v>0</v>
      </c>
      <c r="J15" s="39">
        <f>'[1]2'!Y$591</f>
        <v>0</v>
      </c>
      <c r="K15" s="40">
        <f>'[1]2'!AA$591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15784</v>
      </c>
      <c r="D16" s="52">
        <f t="shared" ref="D16:K16" si="2">SUM(D17:D23)</f>
        <v>13063</v>
      </c>
      <c r="E16" s="52">
        <f t="shared" si="2"/>
        <v>78780</v>
      </c>
      <c r="F16" s="53">
        <f t="shared" si="2"/>
        <v>29687</v>
      </c>
      <c r="G16" s="52">
        <f t="shared" si="2"/>
        <v>57229</v>
      </c>
      <c r="H16" s="54">
        <f t="shared" si="2"/>
        <v>58207</v>
      </c>
      <c r="I16" s="52">
        <f t="shared" si="2"/>
        <v>28053</v>
      </c>
      <c r="J16" s="52">
        <f t="shared" si="2"/>
        <v>32698.809000000001</v>
      </c>
      <c r="K16" s="52">
        <f t="shared" si="2"/>
        <v>34333.749450000003</v>
      </c>
    </row>
    <row r="17" spans="1:11" s="15" customFormat="1" ht="12.75" customHeight="1" x14ac:dyDescent="0.2">
      <c r="A17" s="21"/>
      <c r="B17" s="22" t="s">
        <v>36</v>
      </c>
      <c r="C17" s="35">
        <f>'[1]2'!C$595</f>
        <v>0</v>
      </c>
      <c r="D17" s="34">
        <f>'[1]2'!D$595</f>
        <v>0</v>
      </c>
      <c r="E17" s="34">
        <f>'[1]2'!E$595</f>
        <v>510</v>
      </c>
      <c r="F17" s="35">
        <f>'[1]2'!F$595</f>
        <v>0</v>
      </c>
      <c r="G17" s="34">
        <f>'[1]2'!G$595</f>
        <v>0</v>
      </c>
      <c r="H17" s="36">
        <f>'[1]2'!H$595</f>
        <v>0</v>
      </c>
      <c r="I17" s="34">
        <f>'[1]2'!P$595</f>
        <v>0</v>
      </c>
      <c r="J17" s="34">
        <f>'[1]2'!Y$595</f>
        <v>0</v>
      </c>
      <c r="K17" s="36">
        <f>'[1]2'!AA$595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'[1]2'!C$598</f>
        <v>15784</v>
      </c>
      <c r="D18" s="23">
        <f>'[1]2'!D$598</f>
        <v>13063</v>
      </c>
      <c r="E18" s="23">
        <f>'[1]2'!E$598</f>
        <v>78270</v>
      </c>
      <c r="F18" s="24">
        <f>'[1]2'!F$598</f>
        <v>29687</v>
      </c>
      <c r="G18" s="23">
        <f>'[1]2'!G$598</f>
        <v>57229</v>
      </c>
      <c r="H18" s="25">
        <f>'[1]2'!H$598</f>
        <v>58207</v>
      </c>
      <c r="I18" s="23">
        <f>'[1]2'!P$598</f>
        <v>28053</v>
      </c>
      <c r="J18" s="23">
        <f>'[1]2'!Y$598</f>
        <v>32698.809000000001</v>
      </c>
      <c r="K18" s="25">
        <f>'[1]2'!AA$598</f>
        <v>34333.749450000003</v>
      </c>
    </row>
    <row r="19" spans="1:11" s="15" customFormat="1" ht="12.75" customHeight="1" x14ac:dyDescent="0.2">
      <c r="A19" s="21"/>
      <c r="B19" s="22" t="s">
        <v>38</v>
      </c>
      <c r="C19" s="24">
        <f>'[1]2'!C$601</f>
        <v>0</v>
      </c>
      <c r="D19" s="23">
        <f>'[1]2'!D$601</f>
        <v>0</v>
      </c>
      <c r="E19" s="23">
        <f>'[1]2'!E$601</f>
        <v>0</v>
      </c>
      <c r="F19" s="24">
        <f>'[1]2'!F$601</f>
        <v>0</v>
      </c>
      <c r="G19" s="23">
        <f>'[1]2'!G$601</f>
        <v>0</v>
      </c>
      <c r="H19" s="25">
        <f>'[1]2'!H$601</f>
        <v>0</v>
      </c>
      <c r="I19" s="23">
        <f>'[1]2'!P$601</f>
        <v>0</v>
      </c>
      <c r="J19" s="23">
        <f>'[1]2'!Y$601</f>
        <v>0</v>
      </c>
      <c r="K19" s="25">
        <f>'[1]2'!AA$601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'[1]2'!C$602</f>
        <v>0</v>
      </c>
      <c r="D20" s="23">
        <f>'[1]2'!D$602</f>
        <v>0</v>
      </c>
      <c r="E20" s="23">
        <f>'[1]2'!E$602</f>
        <v>0</v>
      </c>
      <c r="F20" s="24">
        <f>'[1]2'!F$602</f>
        <v>0</v>
      </c>
      <c r="G20" s="23">
        <f>'[1]2'!G$602</f>
        <v>0</v>
      </c>
      <c r="H20" s="25">
        <f>'[1]2'!H$602</f>
        <v>0</v>
      </c>
      <c r="I20" s="23">
        <f>'[1]2'!P$602</f>
        <v>0</v>
      </c>
      <c r="J20" s="23">
        <f>'[1]2'!Y$602</f>
        <v>0</v>
      </c>
      <c r="K20" s="25">
        <f>'[1]2'!AA$602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'[1]2'!C$603</f>
        <v>0</v>
      </c>
      <c r="D21" s="23">
        <f>'[1]2'!D$603</f>
        <v>0</v>
      </c>
      <c r="E21" s="23">
        <f>'[1]2'!E$603</f>
        <v>0</v>
      </c>
      <c r="F21" s="24">
        <f>'[1]2'!F$603</f>
        <v>0</v>
      </c>
      <c r="G21" s="23">
        <f>'[1]2'!G$603</f>
        <v>0</v>
      </c>
      <c r="H21" s="25">
        <f>'[1]2'!H$603</f>
        <v>0</v>
      </c>
      <c r="I21" s="23">
        <f>'[1]2'!P$603</f>
        <v>0</v>
      </c>
      <c r="J21" s="23">
        <f>'[1]2'!Y$603</f>
        <v>0</v>
      </c>
      <c r="K21" s="25">
        <f>'[1]2'!AA$603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'[1]2'!C$604</f>
        <v>0</v>
      </c>
      <c r="D22" s="23">
        <f>'[1]2'!D$604</f>
        <v>0</v>
      </c>
      <c r="E22" s="23">
        <f>'[1]2'!E$604</f>
        <v>0</v>
      </c>
      <c r="F22" s="24">
        <f>'[1]2'!F$604</f>
        <v>0</v>
      </c>
      <c r="G22" s="23">
        <f>'[1]2'!G$604</f>
        <v>0</v>
      </c>
      <c r="H22" s="25">
        <f>'[1]2'!H$604</f>
        <v>0</v>
      </c>
      <c r="I22" s="23">
        <f>'[1]2'!P$604</f>
        <v>0</v>
      </c>
      <c r="J22" s="23">
        <f>'[1]2'!Y$604</f>
        <v>0</v>
      </c>
      <c r="K22" s="25">
        <f>'[1]2'!AA$604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'[1]2'!C$605</f>
        <v>0</v>
      </c>
      <c r="D23" s="39">
        <f>'[1]2'!D$605</f>
        <v>0</v>
      </c>
      <c r="E23" s="39">
        <f>'[1]2'!E$605</f>
        <v>0</v>
      </c>
      <c r="F23" s="38">
        <f>'[1]2'!F$605</f>
        <v>0</v>
      </c>
      <c r="G23" s="39">
        <f>'[1]2'!G$605</f>
        <v>0</v>
      </c>
      <c r="H23" s="40">
        <f>'[1]2'!H$605</f>
        <v>0</v>
      </c>
      <c r="I23" s="39">
        <f>'[1]2'!P$605</f>
        <v>0</v>
      </c>
      <c r="J23" s="39">
        <f>'[1]2'!Y$605</f>
        <v>0</v>
      </c>
      <c r="K23" s="40">
        <f>'[1]2'!AA$605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'[1]2'!C$606</f>
        <v>10</v>
      </c>
      <c r="D24" s="52">
        <f>'[1]2'!D$606</f>
        <v>2</v>
      </c>
      <c r="E24" s="52">
        <f>'[1]2'!E$606</f>
        <v>0</v>
      </c>
      <c r="F24" s="53">
        <f>'[1]2'!F$606</f>
        <v>0</v>
      </c>
      <c r="G24" s="52">
        <f>'[1]2'!G$606</f>
        <v>0</v>
      </c>
      <c r="H24" s="54">
        <f>'[1]2'!H$606</f>
        <v>11</v>
      </c>
      <c r="I24" s="52">
        <f>'[1]2'!P$606</f>
        <v>0</v>
      </c>
      <c r="J24" s="52">
        <f>'[1]2'!Y$606</f>
        <v>0</v>
      </c>
      <c r="K24" s="52">
        <f>'[1]2'!AA$606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696544</v>
      </c>
      <c r="D26" s="28">
        <f t="shared" ref="D26:K26" si="3">+D4+D8+D16+D24</f>
        <v>1147231</v>
      </c>
      <c r="E26" s="28">
        <f t="shared" si="3"/>
        <v>936278</v>
      </c>
      <c r="F26" s="29">
        <f t="shared" si="3"/>
        <v>1013348</v>
      </c>
      <c r="G26" s="28">
        <f t="shared" si="3"/>
        <v>1013348</v>
      </c>
      <c r="H26" s="30">
        <f t="shared" si="3"/>
        <v>967612</v>
      </c>
      <c r="I26" s="28">
        <f t="shared" si="3"/>
        <v>1086491</v>
      </c>
      <c r="J26" s="28">
        <f t="shared" si="3"/>
        <v>1137220.6199999999</v>
      </c>
      <c r="K26" s="28">
        <f t="shared" si="3"/>
        <v>1194081.6510000001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PROPER('[1]2'!$B$12)</f>
        <v>Table 20: Summary of payments and estimates by sub-programme: Provincial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'[1]2'!$B653</f>
        <v>1. GENERAL HOSPITALS</v>
      </c>
      <c r="C4" s="23">
        <f>'[1]2'!$C653</f>
        <v>3074907</v>
      </c>
      <c r="D4" s="23">
        <f>'[1]2'!$D653</f>
        <v>3187646</v>
      </c>
      <c r="E4" s="23">
        <f>'[1]2'!$E653</f>
        <v>3642601</v>
      </c>
      <c r="F4" s="35">
        <f>'[1]2'!$F653</f>
        <v>4095286.2963649998</v>
      </c>
      <c r="G4" s="34">
        <f>'[1]2'!$G653</f>
        <v>4239187.2963650003</v>
      </c>
      <c r="H4" s="36">
        <f>'[1]2'!$H653</f>
        <v>4248132</v>
      </c>
      <c r="I4" s="23">
        <f>'[1]2'!$P653</f>
        <v>4726917</v>
      </c>
      <c r="J4" s="23">
        <f>'[1]2'!$Y653</f>
        <v>4924446.2231999999</v>
      </c>
      <c r="K4" s="23">
        <f>'[1]2'!$AA653</f>
        <v>5269400.1423500003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'[1]2'!$B654</f>
        <v>2. TUBERCULOSIS HOSPITALS</v>
      </c>
      <c r="C5" s="23">
        <f>'[1]2'!$C654</f>
        <v>136029</v>
      </c>
      <c r="D5" s="23">
        <f>'[1]2'!$D654</f>
        <v>156718</v>
      </c>
      <c r="E5" s="23">
        <f>'[1]2'!$E654</f>
        <v>157939</v>
      </c>
      <c r="F5" s="24">
        <f>'[1]2'!$F654</f>
        <v>425983</v>
      </c>
      <c r="G5" s="23">
        <f>'[1]2'!$G654</f>
        <v>360128</v>
      </c>
      <c r="H5" s="25">
        <f>'[1]2'!$H654</f>
        <v>238055</v>
      </c>
      <c r="I5" s="23">
        <f>'[1]2'!$P654</f>
        <v>399882</v>
      </c>
      <c r="J5" s="23">
        <f>'[1]2'!$Y654</f>
        <v>373648.9976</v>
      </c>
      <c r="K5" s="23">
        <f>'[1]2'!$AA654</f>
        <v>392331.44748000003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'[1]2'!$B655</f>
        <v>3. PSYCHIATRIC/MENTAL HOSPITAL</v>
      </c>
      <c r="C6" s="23">
        <f>'[1]2'!$C655</f>
        <v>785378</v>
      </c>
      <c r="D6" s="23">
        <f>'[1]2'!$D655</f>
        <v>893466</v>
      </c>
      <c r="E6" s="23">
        <f>'[1]2'!$E655</f>
        <v>919845</v>
      </c>
      <c r="F6" s="24">
        <f>'[1]2'!$F655</f>
        <v>999353</v>
      </c>
      <c r="G6" s="23">
        <f>'[1]2'!$G655</f>
        <v>1023492</v>
      </c>
      <c r="H6" s="25">
        <f>'[1]2'!$H655</f>
        <v>1011676</v>
      </c>
      <c r="I6" s="23">
        <f>'[1]2'!$P655</f>
        <v>1057859</v>
      </c>
      <c r="J6" s="23">
        <f>'[1]2'!$Y655</f>
        <v>1119161.6213999998</v>
      </c>
      <c r="K6" s="23">
        <f>'[1]2'!$AA655</f>
        <v>1173434.7024699999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'[1]2'!$B656</f>
        <v>4. DENTAL TRAINING HOSPITALS</v>
      </c>
      <c r="C7" s="23">
        <f>'[1]2'!$C656</f>
        <v>293615</v>
      </c>
      <c r="D7" s="23">
        <f>'[1]2'!$D656</f>
        <v>329030</v>
      </c>
      <c r="E7" s="23">
        <f>'[1]2'!$E656</f>
        <v>375909</v>
      </c>
      <c r="F7" s="24">
        <f>'[1]2'!$F656</f>
        <v>415934</v>
      </c>
      <c r="G7" s="23">
        <f>'[1]2'!$G656</f>
        <v>426770</v>
      </c>
      <c r="H7" s="25">
        <f>'[1]2'!$H656</f>
        <v>419551</v>
      </c>
      <c r="I7" s="23">
        <f>'[1]2'!$P656</f>
        <v>438200.728</v>
      </c>
      <c r="J7" s="23">
        <f>'[1]2'!$Y656</f>
        <v>464071.1505840001</v>
      </c>
      <c r="K7" s="23">
        <f>'[1]2'!$AA656</f>
        <v>487274.70811320009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'[1]2'!$B657</f>
        <v>5. OTHER SPECIALISED HOSPITALS</v>
      </c>
      <c r="C8" s="23">
        <f>'[1]2'!$C657</f>
        <v>46761</v>
      </c>
      <c r="D8" s="23">
        <f>'[1]2'!$D657</f>
        <v>52674</v>
      </c>
      <c r="E8" s="23">
        <f>'[1]2'!$E657</f>
        <v>58030</v>
      </c>
      <c r="F8" s="24">
        <f>'[1]2'!$F657</f>
        <v>70445</v>
      </c>
      <c r="G8" s="23">
        <f>'[1]2'!$G657</f>
        <v>83275</v>
      </c>
      <c r="H8" s="25">
        <f>'[1]2'!$H657</f>
        <v>70075</v>
      </c>
      <c r="I8" s="23">
        <f>'[1]2'!$P657</f>
        <v>75891.511999999988</v>
      </c>
      <c r="J8" s="23">
        <f>'[1]2'!$Y657</f>
        <v>72146.390136000002</v>
      </c>
      <c r="K8" s="23">
        <f>'[1]2'!$AA657</f>
        <v>75753.709642800008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'[1]2'!$B658</f>
        <v>6. COST SAVING MEASURES-PHS</v>
      </c>
      <c r="C9" s="23">
        <f>'[1]2'!$C658</f>
        <v>0</v>
      </c>
      <c r="D9" s="23">
        <f>'[1]2'!$D658</f>
        <v>0</v>
      </c>
      <c r="E9" s="23">
        <f>'[1]2'!$E658</f>
        <v>0</v>
      </c>
      <c r="F9" s="24">
        <f>'[1]2'!$F658</f>
        <v>0</v>
      </c>
      <c r="G9" s="23">
        <f>'[1]2'!$G658</f>
        <v>0</v>
      </c>
      <c r="H9" s="25">
        <f>'[1]2'!$H658</f>
        <v>0</v>
      </c>
      <c r="I9" s="23">
        <f>'[1]2'!$P658</f>
        <v>0</v>
      </c>
      <c r="J9" s="23">
        <f>'[1]2'!$Y658</f>
        <v>0</v>
      </c>
      <c r="K9" s="23">
        <f>'[1]2'!$AA658</f>
        <v>0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'[1]2'!$B659</f>
        <v>7. 0</v>
      </c>
      <c r="C10" s="23">
        <f>'[1]2'!$C659</f>
        <v>0</v>
      </c>
      <c r="D10" s="23">
        <f>'[1]2'!$D659</f>
        <v>0</v>
      </c>
      <c r="E10" s="23">
        <f>'[1]2'!$E659</f>
        <v>0</v>
      </c>
      <c r="F10" s="24">
        <f>'[1]2'!$F659</f>
        <v>0</v>
      </c>
      <c r="G10" s="23">
        <f>'[1]2'!$G659</f>
        <v>0</v>
      </c>
      <c r="H10" s="25">
        <f>'[1]2'!$H659</f>
        <v>0</v>
      </c>
      <c r="I10" s="23">
        <f>'[1]2'!$P659</f>
        <v>0</v>
      </c>
      <c r="J10" s="23">
        <f>'[1]2'!$Y659</f>
        <v>0</v>
      </c>
      <c r="K10" s="23">
        <f>'[1]2'!$AA659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'[1]2'!$B660</f>
        <v>8. 0</v>
      </c>
      <c r="C11" s="23">
        <f>'[1]2'!$C660</f>
        <v>0</v>
      </c>
      <c r="D11" s="23">
        <f>'[1]2'!$D660</f>
        <v>0</v>
      </c>
      <c r="E11" s="23">
        <f>'[1]2'!$E660</f>
        <v>0</v>
      </c>
      <c r="F11" s="24">
        <f>'[1]2'!$F660</f>
        <v>0</v>
      </c>
      <c r="G11" s="23">
        <f>'[1]2'!$G660</f>
        <v>0</v>
      </c>
      <c r="H11" s="25">
        <f>'[1]2'!$H660</f>
        <v>0</v>
      </c>
      <c r="I11" s="23">
        <f>'[1]2'!$P660</f>
        <v>0</v>
      </c>
      <c r="J11" s="23">
        <f>'[1]2'!$Y660</f>
        <v>0</v>
      </c>
      <c r="K11" s="23">
        <f>'[1]2'!$AA660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'[1]2'!$B661</f>
        <v>9. 0</v>
      </c>
      <c r="C12" s="23">
        <f>'[1]2'!$C661</f>
        <v>0</v>
      </c>
      <c r="D12" s="23">
        <f>'[1]2'!$D661</f>
        <v>0</v>
      </c>
      <c r="E12" s="23">
        <f>'[1]2'!$E661</f>
        <v>0</v>
      </c>
      <c r="F12" s="24">
        <f>'[1]2'!$F661</f>
        <v>0</v>
      </c>
      <c r="G12" s="23">
        <f>'[1]2'!$G661</f>
        <v>0</v>
      </c>
      <c r="H12" s="25">
        <f>'[1]2'!$H661</f>
        <v>0</v>
      </c>
      <c r="I12" s="23">
        <f>'[1]2'!$P661</f>
        <v>0</v>
      </c>
      <c r="J12" s="23">
        <f>'[1]2'!$Y661</f>
        <v>0</v>
      </c>
      <c r="K12" s="23">
        <f>'[1]2'!$AA661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'[1]2'!$B662</f>
        <v>10. 0</v>
      </c>
      <c r="C13" s="23">
        <f>'[1]2'!$C662</f>
        <v>0</v>
      </c>
      <c r="D13" s="23">
        <f>'[1]2'!$D662</f>
        <v>0</v>
      </c>
      <c r="E13" s="23">
        <f>'[1]2'!$E662</f>
        <v>0</v>
      </c>
      <c r="F13" s="24">
        <f>'[1]2'!$F662</f>
        <v>0</v>
      </c>
      <c r="G13" s="23">
        <f>'[1]2'!$G662</f>
        <v>0</v>
      </c>
      <c r="H13" s="25">
        <f>'[1]2'!$H662</f>
        <v>0</v>
      </c>
      <c r="I13" s="23">
        <f>'[1]2'!$P662</f>
        <v>0</v>
      </c>
      <c r="J13" s="23">
        <f>'[1]2'!$Y662</f>
        <v>0</v>
      </c>
      <c r="K13" s="23">
        <f>'[1]2'!$AA662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'[1]2'!$B663</f>
        <v>11. 0</v>
      </c>
      <c r="C14" s="23">
        <f>'[1]2'!$C663</f>
        <v>0</v>
      </c>
      <c r="D14" s="23">
        <f>'[1]2'!$D663</f>
        <v>0</v>
      </c>
      <c r="E14" s="23">
        <f>'[1]2'!$E663</f>
        <v>0</v>
      </c>
      <c r="F14" s="24">
        <f>'[1]2'!$F663</f>
        <v>0</v>
      </c>
      <c r="G14" s="23">
        <f>'[1]2'!$G663</f>
        <v>0</v>
      </c>
      <c r="H14" s="25">
        <f>'[1]2'!$H663</f>
        <v>0</v>
      </c>
      <c r="I14" s="23">
        <f>'[1]2'!$P663</f>
        <v>0</v>
      </c>
      <c r="J14" s="23">
        <f>'[1]2'!$Y663</f>
        <v>0</v>
      </c>
      <c r="K14" s="23">
        <f>'[1]2'!$AA663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'[1]2'!$B664</f>
        <v>12. 0</v>
      </c>
      <c r="C15" s="23">
        <f>'[1]2'!$C664</f>
        <v>0</v>
      </c>
      <c r="D15" s="23">
        <f>'[1]2'!$D664</f>
        <v>0</v>
      </c>
      <c r="E15" s="23">
        <f>'[1]2'!$E664</f>
        <v>0</v>
      </c>
      <c r="F15" s="24">
        <f>'[1]2'!$F664</f>
        <v>0</v>
      </c>
      <c r="G15" s="23">
        <f>'[1]2'!$G664</f>
        <v>0</v>
      </c>
      <c r="H15" s="25">
        <f>'[1]2'!$H664</f>
        <v>0</v>
      </c>
      <c r="I15" s="23">
        <f>'[1]2'!$P664</f>
        <v>0</v>
      </c>
      <c r="J15" s="23">
        <f>'[1]2'!$Y664</f>
        <v>0</v>
      </c>
      <c r="K15" s="23">
        <f>'[1]2'!$AA664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'[1]2'!$B665</f>
        <v>13. 0</v>
      </c>
      <c r="C16" s="23">
        <f>'[1]2'!$C665</f>
        <v>0</v>
      </c>
      <c r="D16" s="23">
        <f>'[1]2'!$D665</f>
        <v>0</v>
      </c>
      <c r="E16" s="23">
        <f>'[1]2'!$E665</f>
        <v>0</v>
      </c>
      <c r="F16" s="24">
        <f>'[1]2'!$F665</f>
        <v>0</v>
      </c>
      <c r="G16" s="23">
        <f>'[1]2'!$G665</f>
        <v>0</v>
      </c>
      <c r="H16" s="25">
        <f>'[1]2'!$H665</f>
        <v>0</v>
      </c>
      <c r="I16" s="23">
        <f>'[1]2'!$P665</f>
        <v>0</v>
      </c>
      <c r="J16" s="23">
        <f>'[1]2'!$Y665</f>
        <v>0</v>
      </c>
      <c r="K16" s="23">
        <f>'[1]2'!$AA665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'[1]2'!$B666</f>
        <v>14. 0</v>
      </c>
      <c r="C17" s="23">
        <f>'[1]2'!$C666</f>
        <v>0</v>
      </c>
      <c r="D17" s="23">
        <f>'[1]2'!$D666</f>
        <v>0</v>
      </c>
      <c r="E17" s="23">
        <f>'[1]2'!$E666</f>
        <v>0</v>
      </c>
      <c r="F17" s="24">
        <f>'[1]2'!$F666</f>
        <v>0</v>
      </c>
      <c r="G17" s="23">
        <f>'[1]2'!$G666</f>
        <v>0</v>
      </c>
      <c r="H17" s="25">
        <f>'[1]2'!$H666</f>
        <v>0</v>
      </c>
      <c r="I17" s="23">
        <f>'[1]2'!$P666</f>
        <v>0</v>
      </c>
      <c r="J17" s="23">
        <f>'[1]2'!$Y666</f>
        <v>0</v>
      </c>
      <c r="K17" s="23">
        <f>'[1]2'!$AA666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'[1]2'!$B667</f>
        <v>15. 0</v>
      </c>
      <c r="C18" s="23">
        <f>'[1]2'!$C667</f>
        <v>0</v>
      </c>
      <c r="D18" s="23">
        <f>'[1]2'!$D667</f>
        <v>0</v>
      </c>
      <c r="E18" s="23">
        <f>'[1]2'!$E667</f>
        <v>0</v>
      </c>
      <c r="F18" s="24">
        <f>'[1]2'!$F667</f>
        <v>0</v>
      </c>
      <c r="G18" s="23">
        <f>'[1]2'!$G667</f>
        <v>0</v>
      </c>
      <c r="H18" s="25">
        <f>'[1]2'!$H667</f>
        <v>0</v>
      </c>
      <c r="I18" s="23">
        <f>'[1]2'!$P667</f>
        <v>0</v>
      </c>
      <c r="J18" s="23">
        <f>'[1]2'!$Y667</f>
        <v>0</v>
      </c>
      <c r="K18" s="23">
        <f>'[1]2'!$AA667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4336690</v>
      </c>
      <c r="D19" s="28">
        <f t="shared" ref="D19:K19" si="1">SUM(D4:D18)</f>
        <v>4619534</v>
      </c>
      <c r="E19" s="28">
        <f t="shared" si="1"/>
        <v>5154324</v>
      </c>
      <c r="F19" s="29">
        <f t="shared" si="1"/>
        <v>6007001.2963650003</v>
      </c>
      <c r="G19" s="28">
        <f t="shared" si="1"/>
        <v>6132852.2963650003</v>
      </c>
      <c r="H19" s="30">
        <f t="shared" si="1"/>
        <v>5987489</v>
      </c>
      <c r="I19" s="28">
        <f t="shared" si="1"/>
        <v>6698750.2400000002</v>
      </c>
      <c r="J19" s="28">
        <f t="shared" si="1"/>
        <v>6953474.3829199998</v>
      </c>
      <c r="K19" s="28">
        <f t="shared" si="1"/>
        <v>7398194.7100559995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PROPER('[1]2'!$B$12)</f>
        <v>Table 21: Summary of payments and estimates by economic classification: Provincial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4106860</v>
      </c>
      <c r="D4" s="52">
        <f t="shared" ref="D4:K4" si="0">SUM(D5:D7)</f>
        <v>4330570</v>
      </c>
      <c r="E4" s="52">
        <f t="shared" si="0"/>
        <v>4867144</v>
      </c>
      <c r="F4" s="53">
        <f t="shared" si="0"/>
        <v>5642012.8381610001</v>
      </c>
      <c r="G4" s="52">
        <f t="shared" si="0"/>
        <v>5764190.8381610001</v>
      </c>
      <c r="H4" s="54">
        <f t="shared" si="0"/>
        <v>5646887</v>
      </c>
      <c r="I4" s="52">
        <f t="shared" si="0"/>
        <v>6350610.1079999991</v>
      </c>
      <c r="J4" s="52">
        <f t="shared" si="0"/>
        <v>6579229.6319239996</v>
      </c>
      <c r="K4" s="52">
        <f t="shared" si="0"/>
        <v>6963237.7215101989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'[1]2'!C$675</f>
        <v>3147275</v>
      </c>
      <c r="D5" s="34">
        <f>'[1]2'!D$675</f>
        <v>3257583</v>
      </c>
      <c r="E5" s="34">
        <f>'[1]2'!E$675</f>
        <v>3856710</v>
      </c>
      <c r="F5" s="35">
        <f>'[1]2'!F$675</f>
        <v>4294665.6818349995</v>
      </c>
      <c r="G5" s="34">
        <f>'[1]2'!G$675</f>
        <v>4327059.6818349995</v>
      </c>
      <c r="H5" s="36">
        <f>'[1]2'!H$675</f>
        <v>4276329</v>
      </c>
      <c r="I5" s="34">
        <f>'[1]2'!P$675</f>
        <v>4756275.4379999992</v>
      </c>
      <c r="J5" s="34">
        <f>'[1]2'!Y$675</f>
        <v>4886092.1674139993</v>
      </c>
      <c r="K5" s="36">
        <f>'[1]2'!AA$675</f>
        <v>5130394.7958246991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'[1]2'!C$678</f>
        <v>959190</v>
      </c>
      <c r="D6" s="23">
        <f>'[1]2'!D$678</f>
        <v>1072798</v>
      </c>
      <c r="E6" s="23">
        <f>'[1]2'!E$678</f>
        <v>1010189</v>
      </c>
      <c r="F6" s="24">
        <f>'[1]2'!F$678</f>
        <v>1347347.1563260003</v>
      </c>
      <c r="G6" s="23">
        <f>'[1]2'!G$678</f>
        <v>1437131.1563260003</v>
      </c>
      <c r="H6" s="25">
        <f>'[1]2'!H$678</f>
        <v>1370493</v>
      </c>
      <c r="I6" s="23">
        <f>'[1]2'!P$678</f>
        <v>1594334.67</v>
      </c>
      <c r="J6" s="23">
        <f>'[1]2'!Y$678</f>
        <v>1693137.4645099998</v>
      </c>
      <c r="K6" s="25">
        <f>'[1]2'!AA$678</f>
        <v>1832842.9256854998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'[1]2'!C$717</f>
        <v>395</v>
      </c>
      <c r="D7" s="39">
        <f>'[1]2'!D$717</f>
        <v>189</v>
      </c>
      <c r="E7" s="39">
        <f>'[1]2'!E$717</f>
        <v>245</v>
      </c>
      <c r="F7" s="38">
        <f>'[1]2'!F$717</f>
        <v>0</v>
      </c>
      <c r="G7" s="39">
        <f>'[1]2'!G$717</f>
        <v>0</v>
      </c>
      <c r="H7" s="40">
        <f>'[1]2'!H$717</f>
        <v>65</v>
      </c>
      <c r="I7" s="39">
        <f>'[1]2'!P$717</f>
        <v>0</v>
      </c>
      <c r="J7" s="39">
        <f>'[1]2'!Y$717</f>
        <v>0</v>
      </c>
      <c r="K7" s="40">
        <f>'[1]2'!AA$717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180085</v>
      </c>
      <c r="D8" s="52">
        <f t="shared" ref="D8:K8" si="1">SUM(D9:D15)</f>
        <v>253975</v>
      </c>
      <c r="E8" s="52">
        <f t="shared" si="1"/>
        <v>231469</v>
      </c>
      <c r="F8" s="53">
        <f t="shared" si="1"/>
        <v>257029.73805700001</v>
      </c>
      <c r="G8" s="52">
        <f t="shared" si="1"/>
        <v>257104.73805700001</v>
      </c>
      <c r="H8" s="54">
        <f t="shared" si="1"/>
        <v>265486</v>
      </c>
      <c r="I8" s="52">
        <f t="shared" si="1"/>
        <v>271014</v>
      </c>
      <c r="J8" s="52">
        <f t="shared" si="1"/>
        <v>285377.74199999997</v>
      </c>
      <c r="K8" s="52">
        <f t="shared" si="1"/>
        <v>299646.62910000002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'[1]2'!C$721</f>
        <v>0</v>
      </c>
      <c r="D9" s="34">
        <f>'[1]2'!D$721</f>
        <v>0</v>
      </c>
      <c r="E9" s="34">
        <f>'[1]2'!E$721</f>
        <v>0</v>
      </c>
      <c r="F9" s="35">
        <f>'[1]2'!F$721</f>
        <v>0</v>
      </c>
      <c r="G9" s="34">
        <f>'[1]2'!G$721</f>
        <v>0</v>
      </c>
      <c r="H9" s="36">
        <f>'[1]2'!H$721</f>
        <v>0</v>
      </c>
      <c r="I9" s="34">
        <f>'[1]2'!P$721</f>
        <v>0</v>
      </c>
      <c r="J9" s="34">
        <f>'[1]2'!Y$721</f>
        <v>0</v>
      </c>
      <c r="K9" s="36">
        <f>'[1]2'!AA$721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'[1]2'!C$728</f>
        <v>0</v>
      </c>
      <c r="D10" s="23">
        <f>'[1]2'!D$728</f>
        <v>3</v>
      </c>
      <c r="E10" s="23">
        <f>'[1]2'!E$728</f>
        <v>18</v>
      </c>
      <c r="F10" s="24">
        <f>'[1]2'!F$728</f>
        <v>0</v>
      </c>
      <c r="G10" s="23">
        <f>'[1]2'!G$728</f>
        <v>0</v>
      </c>
      <c r="H10" s="25">
        <f>'[1]2'!H$728</f>
        <v>0</v>
      </c>
      <c r="I10" s="23">
        <f>'[1]2'!P$728</f>
        <v>0</v>
      </c>
      <c r="J10" s="23">
        <f>'[1]2'!Y$728</f>
        <v>0</v>
      </c>
      <c r="K10" s="25">
        <f>'[1]2'!AA$728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'[1]2'!C$731</f>
        <v>0</v>
      </c>
      <c r="D11" s="23">
        <f>'[1]2'!D$731</f>
        <v>0</v>
      </c>
      <c r="E11" s="23">
        <f>'[1]2'!E$731</f>
        <v>0</v>
      </c>
      <c r="F11" s="24">
        <f>'[1]2'!F$731</f>
        <v>0</v>
      </c>
      <c r="G11" s="23">
        <f>'[1]2'!G$731</f>
        <v>0</v>
      </c>
      <c r="H11" s="25">
        <f>'[1]2'!H$731</f>
        <v>0</v>
      </c>
      <c r="I11" s="23">
        <f>'[1]2'!P$731</f>
        <v>0</v>
      </c>
      <c r="J11" s="23">
        <f>'[1]2'!Y$731</f>
        <v>0</v>
      </c>
      <c r="K11" s="25">
        <f>'[1]2'!AA$731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'[1]2'!C$732</f>
        <v>0</v>
      </c>
      <c r="D12" s="23">
        <f>'[1]2'!D$732</f>
        <v>0</v>
      </c>
      <c r="E12" s="23">
        <f>'[1]2'!E$732</f>
        <v>0</v>
      </c>
      <c r="F12" s="24">
        <f>'[1]2'!F$732</f>
        <v>0</v>
      </c>
      <c r="G12" s="23">
        <f>'[1]2'!G$732</f>
        <v>0</v>
      </c>
      <c r="H12" s="25">
        <f>'[1]2'!H$732</f>
        <v>0</v>
      </c>
      <c r="I12" s="23">
        <f>'[1]2'!P$732</f>
        <v>0</v>
      </c>
      <c r="J12" s="23">
        <f>'[1]2'!Y$732</f>
        <v>0</v>
      </c>
      <c r="K12" s="25">
        <f>'[1]2'!AA$732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'[1]2'!C$733</f>
        <v>0</v>
      </c>
      <c r="D13" s="23">
        <f>'[1]2'!D$733</f>
        <v>0</v>
      </c>
      <c r="E13" s="23">
        <f>'[1]2'!E$733</f>
        <v>0</v>
      </c>
      <c r="F13" s="24">
        <f>'[1]2'!F$733</f>
        <v>0</v>
      </c>
      <c r="G13" s="23">
        <f>'[1]2'!G$733</f>
        <v>0</v>
      </c>
      <c r="H13" s="25">
        <f>'[1]2'!H$733</f>
        <v>0</v>
      </c>
      <c r="I13" s="23">
        <f>'[1]2'!P$733</f>
        <v>0</v>
      </c>
      <c r="J13" s="23">
        <f>'[1]2'!Y$733</f>
        <v>0</v>
      </c>
      <c r="K13" s="25">
        <f>'[1]2'!AA$733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'[1]2'!C$740</f>
        <v>172255</v>
      </c>
      <c r="D14" s="23">
        <f>'[1]2'!D$740</f>
        <v>241843</v>
      </c>
      <c r="E14" s="23">
        <f>'[1]2'!E$740</f>
        <v>218536</v>
      </c>
      <c r="F14" s="24">
        <f>'[1]2'!F$740</f>
        <v>251695</v>
      </c>
      <c r="G14" s="23">
        <f>'[1]2'!G$740</f>
        <v>251695</v>
      </c>
      <c r="H14" s="25">
        <f>'[1]2'!H$740</f>
        <v>251695</v>
      </c>
      <c r="I14" s="23">
        <f>'[1]2'!P$740</f>
        <v>265286</v>
      </c>
      <c r="J14" s="23">
        <f>'[1]2'!Y$740</f>
        <v>279346.158</v>
      </c>
      <c r="K14" s="25">
        <f>'[1]2'!AA$740</f>
        <v>293313.46590000001</v>
      </c>
    </row>
    <row r="15" spans="1:27" s="15" customFormat="1" ht="12.75" customHeight="1" x14ac:dyDescent="0.2">
      <c r="A15" s="21"/>
      <c r="B15" s="22" t="s">
        <v>34</v>
      </c>
      <c r="C15" s="38">
        <f>'[1]2'!C$741</f>
        <v>7830</v>
      </c>
      <c r="D15" s="39">
        <f>'[1]2'!D$741</f>
        <v>12129</v>
      </c>
      <c r="E15" s="39">
        <f>'[1]2'!E$741</f>
        <v>12915</v>
      </c>
      <c r="F15" s="38">
        <f>'[1]2'!F$741</f>
        <v>5334.7380570000005</v>
      </c>
      <c r="G15" s="39">
        <f>'[1]2'!G$741</f>
        <v>5409.7380570000005</v>
      </c>
      <c r="H15" s="40">
        <f>'[1]2'!H$741</f>
        <v>13791</v>
      </c>
      <c r="I15" s="39">
        <f>'[1]2'!P$741</f>
        <v>5728</v>
      </c>
      <c r="J15" s="39">
        <f>'[1]2'!Y$741</f>
        <v>6031.5839999999989</v>
      </c>
      <c r="K15" s="40">
        <f>'[1]2'!AA$741</f>
        <v>6333.1632000000009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49111</v>
      </c>
      <c r="D16" s="52">
        <f t="shared" ref="D16:K16" si="2">SUM(D17:D23)</f>
        <v>33393</v>
      </c>
      <c r="E16" s="52">
        <f t="shared" si="2"/>
        <v>53831</v>
      </c>
      <c r="F16" s="53">
        <f t="shared" si="2"/>
        <v>107958.720147</v>
      </c>
      <c r="G16" s="52">
        <f t="shared" si="2"/>
        <v>111556.720147</v>
      </c>
      <c r="H16" s="54">
        <f t="shared" si="2"/>
        <v>74075</v>
      </c>
      <c r="I16" s="52">
        <f t="shared" si="2"/>
        <v>77126.131999999998</v>
      </c>
      <c r="J16" s="52">
        <f t="shared" si="2"/>
        <v>88867.00899599996</v>
      </c>
      <c r="K16" s="52">
        <f t="shared" si="2"/>
        <v>135310.35944579897</v>
      </c>
    </row>
    <row r="17" spans="1:11" s="15" customFormat="1" ht="12.75" customHeight="1" x14ac:dyDescent="0.2">
      <c r="A17" s="21"/>
      <c r="B17" s="22" t="s">
        <v>36</v>
      </c>
      <c r="C17" s="35">
        <f>'[1]2'!C$745</f>
        <v>866</v>
      </c>
      <c r="D17" s="34">
        <f>'[1]2'!D$745</f>
        <v>0</v>
      </c>
      <c r="E17" s="34">
        <f>'[1]2'!E$745</f>
        <v>0</v>
      </c>
      <c r="F17" s="35">
        <f>'[1]2'!F$745</f>
        <v>500</v>
      </c>
      <c r="G17" s="34">
        <f>'[1]2'!G$745</f>
        <v>500</v>
      </c>
      <c r="H17" s="36">
        <f>'[1]2'!H$745</f>
        <v>500</v>
      </c>
      <c r="I17" s="34">
        <f>'[1]2'!P$745</f>
        <v>0</v>
      </c>
      <c r="J17" s="34">
        <f>'[1]2'!Y$745</f>
        <v>0</v>
      </c>
      <c r="K17" s="36">
        <f>'[1]2'!AA$745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'[1]2'!C$748</f>
        <v>48193</v>
      </c>
      <c r="D18" s="23">
        <f>'[1]2'!D$748</f>
        <v>33393</v>
      </c>
      <c r="E18" s="23">
        <f>'[1]2'!E$748</f>
        <v>53814</v>
      </c>
      <c r="F18" s="24">
        <f>'[1]2'!F$748</f>
        <v>107458.720147</v>
      </c>
      <c r="G18" s="23">
        <f>'[1]2'!G$748</f>
        <v>111056.720147</v>
      </c>
      <c r="H18" s="25">
        <f>'[1]2'!H$748</f>
        <v>73575</v>
      </c>
      <c r="I18" s="23">
        <f>'[1]2'!P$748</f>
        <v>77126.131999999998</v>
      </c>
      <c r="J18" s="23">
        <f>'[1]2'!Y$748</f>
        <v>88867.00899599996</v>
      </c>
      <c r="K18" s="25">
        <f>'[1]2'!AA$748</f>
        <v>135310.35944579897</v>
      </c>
    </row>
    <row r="19" spans="1:11" s="15" customFormat="1" ht="12.75" customHeight="1" x14ac:dyDescent="0.2">
      <c r="A19" s="21"/>
      <c r="B19" s="22" t="s">
        <v>38</v>
      </c>
      <c r="C19" s="24">
        <f>'[1]2'!C$751</f>
        <v>0</v>
      </c>
      <c r="D19" s="23">
        <f>'[1]2'!D$751</f>
        <v>0</v>
      </c>
      <c r="E19" s="23">
        <f>'[1]2'!E$751</f>
        <v>0</v>
      </c>
      <c r="F19" s="24">
        <f>'[1]2'!F$751</f>
        <v>0</v>
      </c>
      <c r="G19" s="23">
        <f>'[1]2'!G$751</f>
        <v>0</v>
      </c>
      <c r="H19" s="25">
        <f>'[1]2'!H$751</f>
        <v>0</v>
      </c>
      <c r="I19" s="23">
        <f>'[1]2'!P$751</f>
        <v>0</v>
      </c>
      <c r="J19" s="23">
        <f>'[1]2'!Y$751</f>
        <v>0</v>
      </c>
      <c r="K19" s="25">
        <f>'[1]2'!AA$751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'[1]2'!C$752</f>
        <v>0</v>
      </c>
      <c r="D20" s="23">
        <f>'[1]2'!D$752</f>
        <v>0</v>
      </c>
      <c r="E20" s="23">
        <f>'[1]2'!E$752</f>
        <v>0</v>
      </c>
      <c r="F20" s="24">
        <f>'[1]2'!F$752</f>
        <v>0</v>
      </c>
      <c r="G20" s="23">
        <f>'[1]2'!G$752</f>
        <v>0</v>
      </c>
      <c r="H20" s="25">
        <f>'[1]2'!H$752</f>
        <v>0</v>
      </c>
      <c r="I20" s="23">
        <f>'[1]2'!P$752</f>
        <v>0</v>
      </c>
      <c r="J20" s="23">
        <f>'[1]2'!Y$752</f>
        <v>0</v>
      </c>
      <c r="K20" s="25">
        <f>'[1]2'!AA$752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'[1]2'!C$753</f>
        <v>0</v>
      </c>
      <c r="D21" s="23">
        <f>'[1]2'!D$753</f>
        <v>0</v>
      </c>
      <c r="E21" s="23">
        <f>'[1]2'!E$753</f>
        <v>0</v>
      </c>
      <c r="F21" s="24">
        <f>'[1]2'!F$753</f>
        <v>0</v>
      </c>
      <c r="G21" s="23">
        <f>'[1]2'!G$753</f>
        <v>0</v>
      </c>
      <c r="H21" s="25">
        <f>'[1]2'!H$753</f>
        <v>0</v>
      </c>
      <c r="I21" s="23">
        <f>'[1]2'!P$753</f>
        <v>0</v>
      </c>
      <c r="J21" s="23">
        <f>'[1]2'!Y$753</f>
        <v>0</v>
      </c>
      <c r="K21" s="25">
        <f>'[1]2'!AA$753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'[1]2'!C$754</f>
        <v>0</v>
      </c>
      <c r="D22" s="23">
        <f>'[1]2'!D$754</f>
        <v>0</v>
      </c>
      <c r="E22" s="23">
        <f>'[1]2'!E$754</f>
        <v>0</v>
      </c>
      <c r="F22" s="24">
        <f>'[1]2'!F$754</f>
        <v>0</v>
      </c>
      <c r="G22" s="23">
        <f>'[1]2'!G$754</f>
        <v>0</v>
      </c>
      <c r="H22" s="25">
        <f>'[1]2'!H$754</f>
        <v>0</v>
      </c>
      <c r="I22" s="23">
        <f>'[1]2'!P$754</f>
        <v>0</v>
      </c>
      <c r="J22" s="23">
        <f>'[1]2'!Y$754</f>
        <v>0</v>
      </c>
      <c r="K22" s="25">
        <f>'[1]2'!AA$754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'[1]2'!C$755</f>
        <v>52</v>
      </c>
      <c r="D23" s="39">
        <f>'[1]2'!D$755</f>
        <v>0</v>
      </c>
      <c r="E23" s="39">
        <f>'[1]2'!E$755</f>
        <v>17</v>
      </c>
      <c r="F23" s="38">
        <f>'[1]2'!F$755</f>
        <v>0</v>
      </c>
      <c r="G23" s="39">
        <f>'[1]2'!G$755</f>
        <v>0</v>
      </c>
      <c r="H23" s="40">
        <f>'[1]2'!H$755</f>
        <v>0</v>
      </c>
      <c r="I23" s="39">
        <f>'[1]2'!P$755</f>
        <v>0</v>
      </c>
      <c r="J23" s="39">
        <f>'[1]2'!Y$755</f>
        <v>0</v>
      </c>
      <c r="K23" s="40">
        <f>'[1]2'!AA$755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'[1]2'!C$756</f>
        <v>634</v>
      </c>
      <c r="D24" s="52">
        <f>'[1]2'!D$756</f>
        <v>1596</v>
      </c>
      <c r="E24" s="52">
        <f>'[1]2'!E$756</f>
        <v>1880</v>
      </c>
      <c r="F24" s="53">
        <f>'[1]2'!F$756</f>
        <v>0</v>
      </c>
      <c r="G24" s="52">
        <f>'[1]2'!G$756</f>
        <v>0</v>
      </c>
      <c r="H24" s="54">
        <f>'[1]2'!H$756</f>
        <v>1041</v>
      </c>
      <c r="I24" s="52">
        <f>'[1]2'!P$756</f>
        <v>0</v>
      </c>
      <c r="J24" s="52">
        <f>'[1]2'!Y$756</f>
        <v>0</v>
      </c>
      <c r="K24" s="52">
        <f>'[1]2'!AA$756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4336690</v>
      </c>
      <c r="D26" s="28">
        <f t="shared" ref="D26:K26" si="3">+D4+D8+D16+D24</f>
        <v>4619534</v>
      </c>
      <c r="E26" s="28">
        <f t="shared" si="3"/>
        <v>5154324</v>
      </c>
      <c r="F26" s="29">
        <f t="shared" si="3"/>
        <v>6007001.2963649994</v>
      </c>
      <c r="G26" s="28">
        <f t="shared" si="3"/>
        <v>6132852.2963649994</v>
      </c>
      <c r="H26" s="30">
        <f t="shared" si="3"/>
        <v>5987489</v>
      </c>
      <c r="I26" s="28">
        <f t="shared" si="3"/>
        <v>6698750.2399999993</v>
      </c>
      <c r="J26" s="28">
        <f t="shared" si="3"/>
        <v>6953474.3829199988</v>
      </c>
      <c r="K26" s="28">
        <f t="shared" si="3"/>
        <v>7398194.7100559976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PROPER('[1]2'!$B$13)</f>
        <v>Table 23: Summary of payments and estimates by sub-programme: Central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'[1]2'!$B803</f>
        <v>1. CENTRAL HOSPITALS</v>
      </c>
      <c r="C4" s="23">
        <f>'[1]2'!$C803</f>
        <v>7131562</v>
      </c>
      <c r="D4" s="23">
        <f>'[1]2'!$D803</f>
        <v>7799913</v>
      </c>
      <c r="E4" s="23">
        <f>'[1]2'!$E803</f>
        <v>8079935</v>
      </c>
      <c r="F4" s="35">
        <f>'[1]2'!$F803</f>
        <v>8313009</v>
      </c>
      <c r="G4" s="34">
        <f>'[1]2'!$G803</f>
        <v>8539661</v>
      </c>
      <c r="H4" s="36">
        <f>'[1]2'!$H803</f>
        <v>9058698</v>
      </c>
      <c r="I4" s="23">
        <f>'[1]2'!$P803</f>
        <v>8831895.7880000006</v>
      </c>
      <c r="J4" s="23">
        <f>'[1]2'!$Y803</f>
        <v>8940652.4354427997</v>
      </c>
      <c r="K4" s="23">
        <f>'[1]2'!$AA803</f>
        <v>9398685.0572149418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'[1]2'!$B804</f>
        <v>2. PROVINCIAL TERTIARY HOSPITAL SERVICES</v>
      </c>
      <c r="C5" s="23">
        <f>'[1]2'!$C804</f>
        <v>1808488</v>
      </c>
      <c r="D5" s="23">
        <f>'[1]2'!$D804</f>
        <v>1962906</v>
      </c>
      <c r="E5" s="23">
        <f>'[1]2'!$E804</f>
        <v>2157860</v>
      </c>
      <c r="F5" s="24">
        <f>'[1]2'!$F804</f>
        <v>2315337</v>
      </c>
      <c r="G5" s="23">
        <f>'[1]2'!$G804</f>
        <v>2320336</v>
      </c>
      <c r="H5" s="25">
        <f>'[1]2'!$H804</f>
        <v>2441955</v>
      </c>
      <c r="I5" s="23">
        <f>'[1]2'!$P804</f>
        <v>2951151</v>
      </c>
      <c r="J5" s="23">
        <f>'[1]2'!$Y804</f>
        <v>3238153.7749999999</v>
      </c>
      <c r="K5" s="23">
        <f>'[1]2'!$AA804</f>
        <v>3455577.4637500001</v>
      </c>
      <c r="Z5" s="16">
        <f t="shared" si="0"/>
        <v>1</v>
      </c>
      <c r="AA5" s="27">
        <v>23</v>
      </c>
    </row>
    <row r="6" spans="1:27" s="15" customFormat="1" ht="12.75" hidden="1" customHeight="1" x14ac:dyDescent="0.2">
      <c r="A6" s="21"/>
      <c r="B6" s="59" t="str">
        <f>"3. " &amp; '[1]2'!$B805</f>
        <v>3. COST SAVING MEASURES-CHS</v>
      </c>
      <c r="C6" s="23">
        <f>'[1]2'!$C805</f>
        <v>0</v>
      </c>
      <c r="D6" s="23">
        <f>'[1]2'!$D805</f>
        <v>0</v>
      </c>
      <c r="E6" s="23">
        <f>'[1]2'!$E805</f>
        <v>0</v>
      </c>
      <c r="F6" s="24">
        <f>'[1]2'!$F805</f>
        <v>0</v>
      </c>
      <c r="G6" s="23">
        <f>'[1]2'!$G805</f>
        <v>0</v>
      </c>
      <c r="H6" s="25">
        <f>'[1]2'!$H805</f>
        <v>0</v>
      </c>
      <c r="I6" s="23">
        <f>'[1]2'!$P805</f>
        <v>0</v>
      </c>
      <c r="J6" s="23">
        <f>'[1]2'!$Y805</f>
        <v>0</v>
      </c>
      <c r="K6" s="23">
        <f>'[1]2'!$AA805</f>
        <v>0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'[1]2'!$B806</f>
        <v>4. 0</v>
      </c>
      <c r="C7" s="23">
        <f>'[1]2'!$C806</f>
        <v>0</v>
      </c>
      <c r="D7" s="23">
        <f>'[1]2'!$D806</f>
        <v>0</v>
      </c>
      <c r="E7" s="23">
        <f>'[1]2'!$E806</f>
        <v>0</v>
      </c>
      <c r="F7" s="24">
        <f>'[1]2'!$F806</f>
        <v>0</v>
      </c>
      <c r="G7" s="23">
        <f>'[1]2'!$G806</f>
        <v>0</v>
      </c>
      <c r="H7" s="25">
        <f>'[1]2'!$H806</f>
        <v>0</v>
      </c>
      <c r="I7" s="23">
        <f>'[1]2'!$P806</f>
        <v>0</v>
      </c>
      <c r="J7" s="23">
        <f>'[1]2'!$Y806</f>
        <v>0</v>
      </c>
      <c r="K7" s="23">
        <f>'[1]2'!$AA806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'[1]2'!$B807</f>
        <v>5. 0</v>
      </c>
      <c r="C8" s="23">
        <f>'[1]2'!$C807</f>
        <v>0</v>
      </c>
      <c r="D8" s="23">
        <f>'[1]2'!$D807</f>
        <v>0</v>
      </c>
      <c r="E8" s="23">
        <f>'[1]2'!$E807</f>
        <v>0</v>
      </c>
      <c r="F8" s="24">
        <f>'[1]2'!$F807</f>
        <v>0</v>
      </c>
      <c r="G8" s="23">
        <f>'[1]2'!$G807</f>
        <v>0</v>
      </c>
      <c r="H8" s="25">
        <f>'[1]2'!$H807</f>
        <v>0</v>
      </c>
      <c r="I8" s="23">
        <f>'[1]2'!$P807</f>
        <v>0</v>
      </c>
      <c r="J8" s="23">
        <f>'[1]2'!$Y807</f>
        <v>0</v>
      </c>
      <c r="K8" s="23">
        <f>'[1]2'!$AA807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'[1]2'!$B808</f>
        <v>6. 0</v>
      </c>
      <c r="C9" s="23">
        <f>'[1]2'!$C808</f>
        <v>0</v>
      </c>
      <c r="D9" s="23">
        <f>'[1]2'!$D808</f>
        <v>0</v>
      </c>
      <c r="E9" s="23">
        <f>'[1]2'!$E808</f>
        <v>0</v>
      </c>
      <c r="F9" s="24">
        <f>'[1]2'!$F808</f>
        <v>0</v>
      </c>
      <c r="G9" s="23">
        <f>'[1]2'!$G808</f>
        <v>0</v>
      </c>
      <c r="H9" s="25">
        <f>'[1]2'!$H808</f>
        <v>0</v>
      </c>
      <c r="I9" s="23">
        <f>'[1]2'!$P808</f>
        <v>0</v>
      </c>
      <c r="J9" s="23">
        <f>'[1]2'!$Y808</f>
        <v>0</v>
      </c>
      <c r="K9" s="23">
        <f>'[1]2'!$AA808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'[1]2'!$B809</f>
        <v>7. 0</v>
      </c>
      <c r="C10" s="23">
        <f>'[1]2'!$C809</f>
        <v>0</v>
      </c>
      <c r="D10" s="23">
        <f>'[1]2'!$D809</f>
        <v>0</v>
      </c>
      <c r="E10" s="23">
        <f>'[1]2'!$E809</f>
        <v>0</v>
      </c>
      <c r="F10" s="24">
        <f>'[1]2'!$F809</f>
        <v>0</v>
      </c>
      <c r="G10" s="23">
        <f>'[1]2'!$G809</f>
        <v>0</v>
      </c>
      <c r="H10" s="25">
        <f>'[1]2'!$H809</f>
        <v>0</v>
      </c>
      <c r="I10" s="23">
        <f>'[1]2'!$P809</f>
        <v>0</v>
      </c>
      <c r="J10" s="23">
        <f>'[1]2'!$Y809</f>
        <v>0</v>
      </c>
      <c r="K10" s="23">
        <f>'[1]2'!$AA809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'[1]2'!$B810</f>
        <v>8. 0</v>
      </c>
      <c r="C11" s="23">
        <f>'[1]2'!$C810</f>
        <v>0</v>
      </c>
      <c r="D11" s="23">
        <f>'[1]2'!$D810</f>
        <v>0</v>
      </c>
      <c r="E11" s="23">
        <f>'[1]2'!$E810</f>
        <v>0</v>
      </c>
      <c r="F11" s="24">
        <f>'[1]2'!$F810</f>
        <v>0</v>
      </c>
      <c r="G11" s="23">
        <f>'[1]2'!$G810</f>
        <v>0</v>
      </c>
      <c r="H11" s="25">
        <f>'[1]2'!$H810</f>
        <v>0</v>
      </c>
      <c r="I11" s="23">
        <f>'[1]2'!$P810</f>
        <v>0</v>
      </c>
      <c r="J11" s="23">
        <f>'[1]2'!$Y810</f>
        <v>0</v>
      </c>
      <c r="K11" s="23">
        <f>'[1]2'!$AA810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'[1]2'!$B811</f>
        <v>9. 0</v>
      </c>
      <c r="C12" s="23">
        <f>'[1]2'!$C811</f>
        <v>0</v>
      </c>
      <c r="D12" s="23">
        <f>'[1]2'!$D811</f>
        <v>0</v>
      </c>
      <c r="E12" s="23">
        <f>'[1]2'!$E811</f>
        <v>0</v>
      </c>
      <c r="F12" s="24">
        <f>'[1]2'!$F811</f>
        <v>0</v>
      </c>
      <c r="G12" s="23">
        <f>'[1]2'!$G811</f>
        <v>0</v>
      </c>
      <c r="H12" s="25">
        <f>'[1]2'!$H811</f>
        <v>0</v>
      </c>
      <c r="I12" s="23">
        <f>'[1]2'!$P811</f>
        <v>0</v>
      </c>
      <c r="J12" s="23">
        <f>'[1]2'!$Y811</f>
        <v>0</v>
      </c>
      <c r="K12" s="23">
        <f>'[1]2'!$AA811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'[1]2'!$B812</f>
        <v>10. 0</v>
      </c>
      <c r="C13" s="23">
        <f>'[1]2'!$C812</f>
        <v>0</v>
      </c>
      <c r="D13" s="23">
        <f>'[1]2'!$D812</f>
        <v>0</v>
      </c>
      <c r="E13" s="23">
        <f>'[1]2'!$E812</f>
        <v>0</v>
      </c>
      <c r="F13" s="24">
        <f>'[1]2'!$F812</f>
        <v>0</v>
      </c>
      <c r="G13" s="23">
        <f>'[1]2'!$G812</f>
        <v>0</v>
      </c>
      <c r="H13" s="25">
        <f>'[1]2'!$H812</f>
        <v>0</v>
      </c>
      <c r="I13" s="23">
        <f>'[1]2'!$P812</f>
        <v>0</v>
      </c>
      <c r="J13" s="23">
        <f>'[1]2'!$Y812</f>
        <v>0</v>
      </c>
      <c r="K13" s="23">
        <f>'[1]2'!$AA812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'[1]2'!$B813</f>
        <v>11. 0</v>
      </c>
      <c r="C14" s="23">
        <f>'[1]2'!$C813</f>
        <v>0</v>
      </c>
      <c r="D14" s="23">
        <f>'[1]2'!$D813</f>
        <v>0</v>
      </c>
      <c r="E14" s="23">
        <f>'[1]2'!$E813</f>
        <v>0</v>
      </c>
      <c r="F14" s="24">
        <f>'[1]2'!$F813</f>
        <v>0</v>
      </c>
      <c r="G14" s="23">
        <f>'[1]2'!$G813</f>
        <v>0</v>
      </c>
      <c r="H14" s="25">
        <f>'[1]2'!$H813</f>
        <v>0</v>
      </c>
      <c r="I14" s="23">
        <f>'[1]2'!$P813</f>
        <v>0</v>
      </c>
      <c r="J14" s="23">
        <f>'[1]2'!$Y813</f>
        <v>0</v>
      </c>
      <c r="K14" s="23">
        <f>'[1]2'!$AA813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'[1]2'!$B814</f>
        <v>12. 0</v>
      </c>
      <c r="C15" s="23">
        <f>'[1]2'!$C814</f>
        <v>0</v>
      </c>
      <c r="D15" s="23">
        <f>'[1]2'!$D814</f>
        <v>0</v>
      </c>
      <c r="E15" s="23">
        <f>'[1]2'!$E814</f>
        <v>0</v>
      </c>
      <c r="F15" s="24">
        <f>'[1]2'!$F814</f>
        <v>0</v>
      </c>
      <c r="G15" s="23">
        <f>'[1]2'!$G814</f>
        <v>0</v>
      </c>
      <c r="H15" s="25">
        <f>'[1]2'!$H814</f>
        <v>0</v>
      </c>
      <c r="I15" s="23">
        <f>'[1]2'!$P814</f>
        <v>0</v>
      </c>
      <c r="J15" s="23">
        <f>'[1]2'!$Y814</f>
        <v>0</v>
      </c>
      <c r="K15" s="23">
        <f>'[1]2'!$AA814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'[1]2'!$B815</f>
        <v>13. 0</v>
      </c>
      <c r="C16" s="23">
        <f>'[1]2'!$C815</f>
        <v>0</v>
      </c>
      <c r="D16" s="23">
        <f>'[1]2'!$D815</f>
        <v>0</v>
      </c>
      <c r="E16" s="23">
        <f>'[1]2'!$E815</f>
        <v>0</v>
      </c>
      <c r="F16" s="24">
        <f>'[1]2'!$F815</f>
        <v>0</v>
      </c>
      <c r="G16" s="23">
        <f>'[1]2'!$G815</f>
        <v>0</v>
      </c>
      <c r="H16" s="25">
        <f>'[1]2'!$H815</f>
        <v>0</v>
      </c>
      <c r="I16" s="23">
        <f>'[1]2'!$P815</f>
        <v>0</v>
      </c>
      <c r="J16" s="23">
        <f>'[1]2'!$Y815</f>
        <v>0</v>
      </c>
      <c r="K16" s="23">
        <f>'[1]2'!$AA815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'[1]2'!$B816</f>
        <v>14. 0</v>
      </c>
      <c r="C17" s="23">
        <f>'[1]2'!$C816</f>
        <v>0</v>
      </c>
      <c r="D17" s="23">
        <f>'[1]2'!$D816</f>
        <v>0</v>
      </c>
      <c r="E17" s="23">
        <f>'[1]2'!$E816</f>
        <v>0</v>
      </c>
      <c r="F17" s="24">
        <f>'[1]2'!$F816</f>
        <v>0</v>
      </c>
      <c r="G17" s="23">
        <f>'[1]2'!$G816</f>
        <v>0</v>
      </c>
      <c r="H17" s="25">
        <f>'[1]2'!$H816</f>
        <v>0</v>
      </c>
      <c r="I17" s="23">
        <f>'[1]2'!$P816</f>
        <v>0</v>
      </c>
      <c r="J17" s="23">
        <f>'[1]2'!$Y816</f>
        <v>0</v>
      </c>
      <c r="K17" s="23">
        <f>'[1]2'!$AA816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'[1]2'!$B817</f>
        <v>15. 0</v>
      </c>
      <c r="C18" s="23">
        <f>'[1]2'!$C817</f>
        <v>0</v>
      </c>
      <c r="D18" s="23">
        <f>'[1]2'!$D817</f>
        <v>0</v>
      </c>
      <c r="E18" s="23">
        <f>'[1]2'!$E817</f>
        <v>0</v>
      </c>
      <c r="F18" s="24">
        <f>'[1]2'!$F817</f>
        <v>0</v>
      </c>
      <c r="G18" s="23">
        <f>'[1]2'!$G817</f>
        <v>0</v>
      </c>
      <c r="H18" s="25">
        <f>'[1]2'!$H817</f>
        <v>0</v>
      </c>
      <c r="I18" s="23">
        <f>'[1]2'!$P817</f>
        <v>0</v>
      </c>
      <c r="J18" s="23">
        <f>'[1]2'!$Y817</f>
        <v>0</v>
      </c>
      <c r="K18" s="23">
        <f>'[1]2'!$AA817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8940050</v>
      </c>
      <c r="D19" s="28">
        <f t="shared" ref="D19:K19" si="1">SUM(D4:D18)</f>
        <v>9762819</v>
      </c>
      <c r="E19" s="28">
        <f t="shared" si="1"/>
        <v>10237795</v>
      </c>
      <c r="F19" s="29">
        <f t="shared" si="1"/>
        <v>10628346</v>
      </c>
      <c r="G19" s="28">
        <f t="shared" si="1"/>
        <v>10859997</v>
      </c>
      <c r="H19" s="30">
        <f t="shared" si="1"/>
        <v>11500653</v>
      </c>
      <c r="I19" s="28">
        <f t="shared" si="1"/>
        <v>11783046.788000001</v>
      </c>
      <c r="J19" s="28">
        <f t="shared" si="1"/>
        <v>12178806.2104428</v>
      </c>
      <c r="K19" s="28">
        <f t="shared" si="1"/>
        <v>12854262.520964943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'[1]2'!$B$13)</f>
        <v>Table 24: Summary of payments and estimates by economic classification: Central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8800229</v>
      </c>
      <c r="D4" s="52">
        <f t="shared" ref="D4:K4" si="0">SUM(D5:D7)</f>
        <v>9531085</v>
      </c>
      <c r="E4" s="52">
        <f t="shared" si="0"/>
        <v>10061298</v>
      </c>
      <c r="F4" s="53">
        <f t="shared" si="0"/>
        <v>10357414.699999999</v>
      </c>
      <c r="G4" s="52">
        <f t="shared" si="0"/>
        <v>10585245.699999999</v>
      </c>
      <c r="H4" s="54">
        <f t="shared" si="0"/>
        <v>11189219</v>
      </c>
      <c r="I4" s="52">
        <f t="shared" si="0"/>
        <v>11492336.001600001</v>
      </c>
      <c r="J4" s="52">
        <f t="shared" si="0"/>
        <v>11935867.849766798</v>
      </c>
      <c r="K4" s="52">
        <f t="shared" si="0"/>
        <v>12599177.242255138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'[1]2'!C$825</f>
        <v>5975202</v>
      </c>
      <c r="D5" s="34">
        <f>'[1]2'!D$825</f>
        <v>6422987</v>
      </c>
      <c r="E5" s="34">
        <f>'[1]2'!E$825</f>
        <v>7176189</v>
      </c>
      <c r="F5" s="35">
        <f>'[1]2'!F$825</f>
        <v>7624402</v>
      </c>
      <c r="G5" s="34">
        <f>'[1]2'!G$825</f>
        <v>7644402</v>
      </c>
      <c r="H5" s="36">
        <f>'[1]2'!H$825</f>
        <v>7831126</v>
      </c>
      <c r="I5" s="34">
        <f>'[1]2'!P$825</f>
        <v>8229196.4140000008</v>
      </c>
      <c r="J5" s="34">
        <f>'[1]2'!Y$825</f>
        <v>8458673.1982359998</v>
      </c>
      <c r="K5" s="36">
        <f>'[1]2'!AA$825</f>
        <v>8881606.8581478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'[1]2'!C$828</f>
        <v>2823526</v>
      </c>
      <c r="D6" s="23">
        <f>'[1]2'!D$828</f>
        <v>3107677</v>
      </c>
      <c r="E6" s="23">
        <f>'[1]2'!E$828</f>
        <v>2884069</v>
      </c>
      <c r="F6" s="24">
        <f>'[1]2'!F$828</f>
        <v>2733012.7</v>
      </c>
      <c r="G6" s="23">
        <f>'[1]2'!G$828</f>
        <v>2940843.7</v>
      </c>
      <c r="H6" s="25">
        <f>'[1]2'!H$828</f>
        <v>3358093</v>
      </c>
      <c r="I6" s="23">
        <f>'[1]2'!P$828</f>
        <v>3263139.5875999997</v>
      </c>
      <c r="J6" s="23">
        <f>'[1]2'!Y$828</f>
        <v>3477194.6515307981</v>
      </c>
      <c r="K6" s="25">
        <f>'[1]2'!AA$828</f>
        <v>3717570.3841073383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'[1]2'!C$867</f>
        <v>1501</v>
      </c>
      <c r="D7" s="39">
        <f>'[1]2'!D$867</f>
        <v>421</v>
      </c>
      <c r="E7" s="39">
        <f>'[1]2'!E$867</f>
        <v>1040</v>
      </c>
      <c r="F7" s="38">
        <f>'[1]2'!F$867</f>
        <v>0</v>
      </c>
      <c r="G7" s="39">
        <f>'[1]2'!G$867</f>
        <v>0</v>
      </c>
      <c r="H7" s="40">
        <f>'[1]2'!H$867</f>
        <v>0</v>
      </c>
      <c r="I7" s="39">
        <f>'[1]2'!P$867</f>
        <v>0</v>
      </c>
      <c r="J7" s="39">
        <f>'[1]2'!Y$867</f>
        <v>0</v>
      </c>
      <c r="K7" s="40">
        <f>'[1]2'!AA$867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19511</v>
      </c>
      <c r="D8" s="52">
        <f t="shared" ref="D8:K8" si="1">SUM(D9:D15)</f>
        <v>22747</v>
      </c>
      <c r="E8" s="52">
        <f t="shared" si="1"/>
        <v>36182</v>
      </c>
      <c r="F8" s="53">
        <f t="shared" si="1"/>
        <v>11611</v>
      </c>
      <c r="G8" s="52">
        <f t="shared" si="1"/>
        <v>15431</v>
      </c>
      <c r="H8" s="54">
        <f t="shared" si="1"/>
        <v>37536</v>
      </c>
      <c r="I8" s="52">
        <f t="shared" si="1"/>
        <v>22683.691999999999</v>
      </c>
      <c r="J8" s="52">
        <f t="shared" si="1"/>
        <v>12788.360676</v>
      </c>
      <c r="K8" s="52">
        <f t="shared" si="1"/>
        <v>13427.778709800001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'[1]2'!C$871</f>
        <v>0</v>
      </c>
      <c r="D9" s="34">
        <f>'[1]2'!D$871</f>
        <v>0</v>
      </c>
      <c r="E9" s="34">
        <f>'[1]2'!E$871</f>
        <v>0</v>
      </c>
      <c r="F9" s="35">
        <f>'[1]2'!F$871</f>
        <v>0</v>
      </c>
      <c r="G9" s="34">
        <f>'[1]2'!G$871</f>
        <v>0</v>
      </c>
      <c r="H9" s="36">
        <f>'[1]2'!H$871</f>
        <v>0</v>
      </c>
      <c r="I9" s="34">
        <f>'[1]2'!P$871</f>
        <v>0</v>
      </c>
      <c r="J9" s="34">
        <f>'[1]2'!Y$871</f>
        <v>0</v>
      </c>
      <c r="K9" s="36">
        <f>'[1]2'!AA$871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'[1]2'!C$878</f>
        <v>0</v>
      </c>
      <c r="D10" s="23">
        <f>'[1]2'!D$878</f>
        <v>0</v>
      </c>
      <c r="E10" s="23">
        <f>'[1]2'!E$878</f>
        <v>12</v>
      </c>
      <c r="F10" s="24">
        <f>'[1]2'!F$878</f>
        <v>0</v>
      </c>
      <c r="G10" s="23">
        <f>'[1]2'!G$878</f>
        <v>0</v>
      </c>
      <c r="H10" s="25">
        <f>'[1]2'!H$878</f>
        <v>0</v>
      </c>
      <c r="I10" s="23">
        <f>'[1]2'!P$878</f>
        <v>0</v>
      </c>
      <c r="J10" s="23">
        <f>'[1]2'!Y$878</f>
        <v>0</v>
      </c>
      <c r="K10" s="25">
        <f>'[1]2'!AA$878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'[1]2'!C$881</f>
        <v>0</v>
      </c>
      <c r="D11" s="23">
        <f>'[1]2'!D$881</f>
        <v>0</v>
      </c>
      <c r="E11" s="23">
        <f>'[1]2'!E$881</f>
        <v>0</v>
      </c>
      <c r="F11" s="24">
        <f>'[1]2'!F$881</f>
        <v>0</v>
      </c>
      <c r="G11" s="23">
        <f>'[1]2'!G$881</f>
        <v>0</v>
      </c>
      <c r="H11" s="25">
        <f>'[1]2'!H$881</f>
        <v>0</v>
      </c>
      <c r="I11" s="23">
        <f>'[1]2'!P$881</f>
        <v>0</v>
      </c>
      <c r="J11" s="23">
        <f>'[1]2'!Y$881</f>
        <v>0</v>
      </c>
      <c r="K11" s="25">
        <f>'[1]2'!AA$881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'[1]2'!C$882</f>
        <v>0</v>
      </c>
      <c r="D12" s="23">
        <f>'[1]2'!D$882</f>
        <v>0</v>
      </c>
      <c r="E12" s="23">
        <f>'[1]2'!E$882</f>
        <v>0</v>
      </c>
      <c r="F12" s="24">
        <f>'[1]2'!F$882</f>
        <v>0</v>
      </c>
      <c r="G12" s="23">
        <f>'[1]2'!G$882</f>
        <v>0</v>
      </c>
      <c r="H12" s="25">
        <f>'[1]2'!H$882</f>
        <v>0</v>
      </c>
      <c r="I12" s="23">
        <f>'[1]2'!P$882</f>
        <v>0</v>
      </c>
      <c r="J12" s="23">
        <f>'[1]2'!Y$882</f>
        <v>0</v>
      </c>
      <c r="K12" s="25">
        <f>'[1]2'!AA$882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'[1]2'!C$883</f>
        <v>0</v>
      </c>
      <c r="D13" s="23">
        <f>'[1]2'!D$883</f>
        <v>0</v>
      </c>
      <c r="E13" s="23">
        <f>'[1]2'!E$883</f>
        <v>0</v>
      </c>
      <c r="F13" s="24">
        <f>'[1]2'!F$883</f>
        <v>0</v>
      </c>
      <c r="G13" s="23">
        <f>'[1]2'!G$883</f>
        <v>0</v>
      </c>
      <c r="H13" s="25">
        <f>'[1]2'!H$883</f>
        <v>0</v>
      </c>
      <c r="I13" s="23">
        <f>'[1]2'!P$883</f>
        <v>0</v>
      </c>
      <c r="J13" s="23">
        <f>'[1]2'!Y$883</f>
        <v>0</v>
      </c>
      <c r="K13" s="25">
        <f>'[1]2'!AA$883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'[1]2'!C$890</f>
        <v>0</v>
      </c>
      <c r="D14" s="23">
        <f>'[1]2'!D$890</f>
        <v>0</v>
      </c>
      <c r="E14" s="23">
        <f>'[1]2'!E$890</f>
        <v>0</v>
      </c>
      <c r="F14" s="24">
        <f>'[1]2'!F$890</f>
        <v>0</v>
      </c>
      <c r="G14" s="23">
        <f>'[1]2'!G$890</f>
        <v>0</v>
      </c>
      <c r="H14" s="25">
        <f>'[1]2'!H$890</f>
        <v>0</v>
      </c>
      <c r="I14" s="23">
        <f>'[1]2'!P$890</f>
        <v>0</v>
      </c>
      <c r="J14" s="23">
        <f>'[1]2'!Y$890</f>
        <v>0</v>
      </c>
      <c r="K14" s="25">
        <f>'[1]2'!AA$890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'[1]2'!C$891</f>
        <v>19511</v>
      </c>
      <c r="D15" s="39">
        <f>'[1]2'!D$891</f>
        <v>22747</v>
      </c>
      <c r="E15" s="39">
        <f>'[1]2'!E$891</f>
        <v>36170</v>
      </c>
      <c r="F15" s="38">
        <f>'[1]2'!F$891</f>
        <v>11611</v>
      </c>
      <c r="G15" s="39">
        <f>'[1]2'!G$891</f>
        <v>15431</v>
      </c>
      <c r="H15" s="40">
        <f>'[1]2'!H$891</f>
        <v>37536</v>
      </c>
      <c r="I15" s="39">
        <f>'[1]2'!P$891</f>
        <v>22683.691999999999</v>
      </c>
      <c r="J15" s="39">
        <f>'[1]2'!Y$891</f>
        <v>12788.360676</v>
      </c>
      <c r="K15" s="40">
        <f>'[1]2'!AA$891</f>
        <v>13427.778709800001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118421</v>
      </c>
      <c r="D16" s="52">
        <f t="shared" ref="D16:K16" si="2">SUM(D17:D23)</f>
        <v>207190</v>
      </c>
      <c r="E16" s="52">
        <f t="shared" si="2"/>
        <v>139849</v>
      </c>
      <c r="F16" s="53">
        <f t="shared" si="2"/>
        <v>259320.3</v>
      </c>
      <c r="G16" s="52">
        <f t="shared" si="2"/>
        <v>259320.3</v>
      </c>
      <c r="H16" s="54">
        <f t="shared" si="2"/>
        <v>271948</v>
      </c>
      <c r="I16" s="52">
        <f t="shared" si="2"/>
        <v>268027.11800000002</v>
      </c>
      <c r="J16" s="52">
        <f t="shared" si="2"/>
        <v>230150</v>
      </c>
      <c r="K16" s="52">
        <f t="shared" si="2"/>
        <v>241657.5</v>
      </c>
    </row>
    <row r="17" spans="1:11" s="15" customFormat="1" ht="12.75" customHeight="1" x14ac:dyDescent="0.2">
      <c r="A17" s="21"/>
      <c r="B17" s="22" t="s">
        <v>36</v>
      </c>
      <c r="C17" s="35">
        <f>'[1]2'!C$895</f>
        <v>0</v>
      </c>
      <c r="D17" s="34">
        <f>'[1]2'!D$895</f>
        <v>0</v>
      </c>
      <c r="E17" s="34">
        <f>'[1]2'!E$895</f>
        <v>0</v>
      </c>
      <c r="F17" s="35">
        <f>'[1]2'!F$895</f>
        <v>0</v>
      </c>
      <c r="G17" s="34">
        <f>'[1]2'!G$895</f>
        <v>0</v>
      </c>
      <c r="H17" s="36">
        <f>'[1]2'!H$895</f>
        <v>0</v>
      </c>
      <c r="I17" s="34">
        <f>'[1]2'!P$895</f>
        <v>0</v>
      </c>
      <c r="J17" s="34">
        <f>'[1]2'!Y$895</f>
        <v>0</v>
      </c>
      <c r="K17" s="36">
        <f>'[1]2'!AA$895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'[1]2'!C$898</f>
        <v>118421</v>
      </c>
      <c r="D18" s="23">
        <f>'[1]2'!D$898</f>
        <v>207190</v>
      </c>
      <c r="E18" s="23">
        <f>'[1]2'!E$898</f>
        <v>139836</v>
      </c>
      <c r="F18" s="24">
        <f>'[1]2'!F$898</f>
        <v>259320.3</v>
      </c>
      <c r="G18" s="23">
        <f>'[1]2'!G$898</f>
        <v>259320.3</v>
      </c>
      <c r="H18" s="25">
        <f>'[1]2'!H$898</f>
        <v>271948</v>
      </c>
      <c r="I18" s="23">
        <f>'[1]2'!P$898</f>
        <v>268027.11800000002</v>
      </c>
      <c r="J18" s="23">
        <f>'[1]2'!Y$898</f>
        <v>230150</v>
      </c>
      <c r="K18" s="25">
        <f>'[1]2'!AA$898</f>
        <v>241657.5</v>
      </c>
    </row>
    <row r="19" spans="1:11" s="15" customFormat="1" ht="12.75" customHeight="1" x14ac:dyDescent="0.2">
      <c r="A19" s="21"/>
      <c r="B19" s="22" t="s">
        <v>38</v>
      </c>
      <c r="C19" s="24">
        <f>'[1]2'!C$901</f>
        <v>0</v>
      </c>
      <c r="D19" s="23">
        <f>'[1]2'!D$901</f>
        <v>0</v>
      </c>
      <c r="E19" s="23">
        <f>'[1]2'!E$901</f>
        <v>0</v>
      </c>
      <c r="F19" s="24">
        <f>'[1]2'!F$901</f>
        <v>0</v>
      </c>
      <c r="G19" s="23">
        <f>'[1]2'!G$901</f>
        <v>0</v>
      </c>
      <c r="H19" s="25">
        <f>'[1]2'!H$901</f>
        <v>0</v>
      </c>
      <c r="I19" s="23">
        <f>'[1]2'!P$901</f>
        <v>0</v>
      </c>
      <c r="J19" s="23">
        <f>'[1]2'!Y$901</f>
        <v>0</v>
      </c>
      <c r="K19" s="25">
        <f>'[1]2'!AA$901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'[1]2'!C$902</f>
        <v>0</v>
      </c>
      <c r="D20" s="23">
        <f>'[1]2'!D$902</f>
        <v>0</v>
      </c>
      <c r="E20" s="23">
        <f>'[1]2'!E$902</f>
        <v>0</v>
      </c>
      <c r="F20" s="24">
        <f>'[1]2'!F$902</f>
        <v>0</v>
      </c>
      <c r="G20" s="23">
        <f>'[1]2'!G$902</f>
        <v>0</v>
      </c>
      <c r="H20" s="25">
        <f>'[1]2'!H$902</f>
        <v>0</v>
      </c>
      <c r="I20" s="23">
        <f>'[1]2'!P$902</f>
        <v>0</v>
      </c>
      <c r="J20" s="23">
        <f>'[1]2'!Y$902</f>
        <v>0</v>
      </c>
      <c r="K20" s="25">
        <f>'[1]2'!AA$902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'[1]2'!C$903</f>
        <v>0</v>
      </c>
      <c r="D21" s="23">
        <f>'[1]2'!D$903</f>
        <v>0</v>
      </c>
      <c r="E21" s="23">
        <f>'[1]2'!E$903</f>
        <v>0</v>
      </c>
      <c r="F21" s="24">
        <f>'[1]2'!F$903</f>
        <v>0</v>
      </c>
      <c r="G21" s="23">
        <f>'[1]2'!G$903</f>
        <v>0</v>
      </c>
      <c r="H21" s="25">
        <f>'[1]2'!H$903</f>
        <v>0</v>
      </c>
      <c r="I21" s="23">
        <f>'[1]2'!P$903</f>
        <v>0</v>
      </c>
      <c r="J21" s="23">
        <f>'[1]2'!Y$903</f>
        <v>0</v>
      </c>
      <c r="K21" s="25">
        <f>'[1]2'!AA$903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'[1]2'!C$904</f>
        <v>0</v>
      </c>
      <c r="D22" s="23">
        <f>'[1]2'!D$904</f>
        <v>0</v>
      </c>
      <c r="E22" s="23">
        <f>'[1]2'!E$904</f>
        <v>0</v>
      </c>
      <c r="F22" s="24">
        <f>'[1]2'!F$904</f>
        <v>0</v>
      </c>
      <c r="G22" s="23">
        <f>'[1]2'!G$904</f>
        <v>0</v>
      </c>
      <c r="H22" s="25">
        <f>'[1]2'!H$904</f>
        <v>0</v>
      </c>
      <c r="I22" s="23">
        <f>'[1]2'!P$904</f>
        <v>0</v>
      </c>
      <c r="J22" s="23">
        <f>'[1]2'!Y$904</f>
        <v>0</v>
      </c>
      <c r="K22" s="25">
        <f>'[1]2'!AA$904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'[1]2'!C$905</f>
        <v>0</v>
      </c>
      <c r="D23" s="39">
        <f>'[1]2'!D$905</f>
        <v>0</v>
      </c>
      <c r="E23" s="39">
        <f>'[1]2'!E$905</f>
        <v>13</v>
      </c>
      <c r="F23" s="38">
        <f>'[1]2'!F$905</f>
        <v>0</v>
      </c>
      <c r="G23" s="39">
        <f>'[1]2'!G$905</f>
        <v>0</v>
      </c>
      <c r="H23" s="40">
        <f>'[1]2'!H$905</f>
        <v>0</v>
      </c>
      <c r="I23" s="39">
        <f>'[1]2'!P$905</f>
        <v>0</v>
      </c>
      <c r="J23" s="39">
        <f>'[1]2'!Y$905</f>
        <v>0</v>
      </c>
      <c r="K23" s="40">
        <f>'[1]2'!AA$905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'[1]2'!C$906</f>
        <v>1889</v>
      </c>
      <c r="D24" s="52">
        <f>'[1]2'!D$906</f>
        <v>1797</v>
      </c>
      <c r="E24" s="52">
        <f>'[1]2'!E$906</f>
        <v>466</v>
      </c>
      <c r="F24" s="53">
        <f>'[1]2'!F$906</f>
        <v>0</v>
      </c>
      <c r="G24" s="52">
        <f>'[1]2'!G$906</f>
        <v>0</v>
      </c>
      <c r="H24" s="54">
        <f>'[1]2'!H$906</f>
        <v>1950</v>
      </c>
      <c r="I24" s="52">
        <f>'[1]2'!P$906</f>
        <v>0</v>
      </c>
      <c r="J24" s="52">
        <f>'[1]2'!Y$906</f>
        <v>0</v>
      </c>
      <c r="K24" s="52">
        <f>'[1]2'!AA$906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8940050</v>
      </c>
      <c r="D26" s="28">
        <f t="shared" ref="D26:K26" si="3">+D4+D8+D16+D24</f>
        <v>9762819</v>
      </c>
      <c r="E26" s="28">
        <f t="shared" si="3"/>
        <v>10237795</v>
      </c>
      <c r="F26" s="29">
        <f t="shared" si="3"/>
        <v>10628346</v>
      </c>
      <c r="G26" s="28">
        <f t="shared" si="3"/>
        <v>10859997</v>
      </c>
      <c r="H26" s="30">
        <f t="shared" si="3"/>
        <v>11500653</v>
      </c>
      <c r="I26" s="28">
        <f t="shared" si="3"/>
        <v>11783046.811600002</v>
      </c>
      <c r="J26" s="28">
        <f t="shared" si="3"/>
        <v>12178806.210442798</v>
      </c>
      <c r="K26" s="28">
        <f t="shared" si="3"/>
        <v>12854262.520964939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PROPER('[1]2'!$B$14)</f>
        <v>Table 26: Summary of payments and estimates by sub-programme: Health Sciences And Training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'[1]2'!$B953</f>
        <v>1. NURSE TRAINING COLLEGES</v>
      </c>
      <c r="C4" s="23">
        <f>'[1]2'!$C953</f>
        <v>648885</v>
      </c>
      <c r="D4" s="23">
        <f>'[1]2'!$D953</f>
        <v>689135</v>
      </c>
      <c r="E4" s="23">
        <f>'[1]2'!$E953</f>
        <v>674696</v>
      </c>
      <c r="F4" s="35">
        <f>'[1]2'!$F953</f>
        <v>745000</v>
      </c>
      <c r="G4" s="34">
        <f>'[1]2'!$G953</f>
        <v>695649</v>
      </c>
      <c r="H4" s="36">
        <f>'[1]2'!$H953</f>
        <v>660120</v>
      </c>
      <c r="I4" s="23">
        <f>'[1]2'!$P953</f>
        <v>771615.05599999998</v>
      </c>
      <c r="J4" s="23">
        <f>'[1]2'!$Y953</f>
        <v>817298.2579679999</v>
      </c>
      <c r="K4" s="23">
        <f>'[1]2'!$AA953</f>
        <v>858320.17086639989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'[1]2'!$B954</f>
        <v>2. EMS TRAINING COLLEGES</v>
      </c>
      <c r="C5" s="23">
        <f>'[1]2'!$C954</f>
        <v>20074</v>
      </c>
      <c r="D5" s="23">
        <f>'[1]2'!$D954</f>
        <v>24371</v>
      </c>
      <c r="E5" s="23">
        <f>'[1]2'!$E954</f>
        <v>27829</v>
      </c>
      <c r="F5" s="24">
        <f>'[1]2'!$F954</f>
        <v>38559</v>
      </c>
      <c r="G5" s="23">
        <f>'[1]2'!$G954</f>
        <v>38059</v>
      </c>
      <c r="H5" s="25">
        <f>'[1]2'!$H954</f>
        <v>38059</v>
      </c>
      <c r="I5" s="23">
        <f>'[1]2'!$P954</f>
        <v>40383.624000000003</v>
      </c>
      <c r="J5" s="23">
        <f>'[1]2'!$Y954</f>
        <v>42344.033071999998</v>
      </c>
      <c r="K5" s="23">
        <f>'[1]2'!$AA954</f>
        <v>44461.234725599999</v>
      </c>
      <c r="Z5" s="16">
        <f t="shared" si="0"/>
        <v>1</v>
      </c>
      <c r="AA5" s="27">
        <v>26</v>
      </c>
    </row>
    <row r="6" spans="1:27" s="15" customFormat="1" ht="12.75" customHeight="1" x14ac:dyDescent="0.2">
      <c r="A6" s="21"/>
      <c r="B6" s="59" t="str">
        <f>"3. " &amp; '[1]2'!$B955</f>
        <v>3. BURSARIES</v>
      </c>
      <c r="C6" s="23">
        <f>'[1]2'!$C955</f>
        <v>32138</v>
      </c>
      <c r="D6" s="23">
        <f>'[1]2'!$D955</f>
        <v>43573</v>
      </c>
      <c r="E6" s="23">
        <f>'[1]2'!$E955</f>
        <v>52606</v>
      </c>
      <c r="F6" s="24">
        <f>'[1]2'!$F955</f>
        <v>50682</v>
      </c>
      <c r="G6" s="23">
        <f>'[1]2'!$G955</f>
        <v>121031</v>
      </c>
      <c r="H6" s="25">
        <f>'[1]2'!$H955</f>
        <v>121031</v>
      </c>
      <c r="I6" s="23">
        <f>'[1]2'!$P955</f>
        <v>52053.038</v>
      </c>
      <c r="J6" s="23">
        <f>'[1]2'!$Y955</f>
        <v>54058</v>
      </c>
      <c r="K6" s="23">
        <f>'[1]2'!$AA955</f>
        <v>57045.9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'[1]2'!$B956</f>
        <v>4. OTHER TRAINING</v>
      </c>
      <c r="C7" s="23">
        <f>'[1]2'!$C956</f>
        <v>24992</v>
      </c>
      <c r="D7" s="23">
        <f>'[1]2'!$D956</f>
        <v>49991</v>
      </c>
      <c r="E7" s="23">
        <f>'[1]2'!$E956</f>
        <v>74354</v>
      </c>
      <c r="F7" s="24">
        <f>'[1]2'!$F956</f>
        <v>51640</v>
      </c>
      <c r="G7" s="23">
        <f>'[1]2'!$G956</f>
        <v>56040</v>
      </c>
      <c r="H7" s="25">
        <f>'[1]2'!$H956</f>
        <v>60469</v>
      </c>
      <c r="I7" s="23">
        <f>'[1]2'!$P956</f>
        <v>52497.745999999999</v>
      </c>
      <c r="J7" s="23">
        <f>'[1]2'!$Y956</f>
        <v>54680.503537999997</v>
      </c>
      <c r="K7" s="23">
        <f>'[1]2'!$AA956</f>
        <v>57258.5287149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'[1]2'!$B957</f>
        <v>5. 0</v>
      </c>
      <c r="C8" s="23">
        <f>'[1]2'!$C957</f>
        <v>0</v>
      </c>
      <c r="D8" s="23">
        <f>'[1]2'!$D957</f>
        <v>0</v>
      </c>
      <c r="E8" s="23">
        <f>'[1]2'!$E957</f>
        <v>0</v>
      </c>
      <c r="F8" s="24">
        <f>'[1]2'!$F957</f>
        <v>0</v>
      </c>
      <c r="G8" s="23">
        <f>'[1]2'!$G957</f>
        <v>0</v>
      </c>
      <c r="H8" s="25">
        <f>'[1]2'!$H957</f>
        <v>0</v>
      </c>
      <c r="I8" s="23">
        <f>'[1]2'!$P957</f>
        <v>0</v>
      </c>
      <c r="J8" s="23">
        <f>'[1]2'!$Y957</f>
        <v>0</v>
      </c>
      <c r="K8" s="23">
        <f>'[1]2'!$AA957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'[1]2'!$B958</f>
        <v>6. 0</v>
      </c>
      <c r="C9" s="23">
        <f>'[1]2'!$C958</f>
        <v>0</v>
      </c>
      <c r="D9" s="23">
        <f>'[1]2'!$D958</f>
        <v>0</v>
      </c>
      <c r="E9" s="23">
        <f>'[1]2'!$E958</f>
        <v>0</v>
      </c>
      <c r="F9" s="24">
        <f>'[1]2'!$F958</f>
        <v>0</v>
      </c>
      <c r="G9" s="23">
        <f>'[1]2'!$G958</f>
        <v>0</v>
      </c>
      <c r="H9" s="25">
        <f>'[1]2'!$H958</f>
        <v>0</v>
      </c>
      <c r="I9" s="23">
        <f>'[1]2'!$P958</f>
        <v>0</v>
      </c>
      <c r="J9" s="23">
        <f>'[1]2'!$Y958</f>
        <v>0</v>
      </c>
      <c r="K9" s="23">
        <f>'[1]2'!$AA958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'[1]2'!$B959</f>
        <v>7. 0</v>
      </c>
      <c r="C10" s="23">
        <f>'[1]2'!$C959</f>
        <v>0</v>
      </c>
      <c r="D10" s="23">
        <f>'[1]2'!$D959</f>
        <v>0</v>
      </c>
      <c r="E10" s="23">
        <f>'[1]2'!$E959</f>
        <v>0</v>
      </c>
      <c r="F10" s="24">
        <f>'[1]2'!$F959</f>
        <v>0</v>
      </c>
      <c r="G10" s="23">
        <f>'[1]2'!$G959</f>
        <v>0</v>
      </c>
      <c r="H10" s="25">
        <f>'[1]2'!$H959</f>
        <v>0</v>
      </c>
      <c r="I10" s="23">
        <f>'[1]2'!$P959</f>
        <v>0</v>
      </c>
      <c r="J10" s="23">
        <f>'[1]2'!$Y959</f>
        <v>0</v>
      </c>
      <c r="K10" s="23">
        <f>'[1]2'!$AA959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'[1]2'!$B960</f>
        <v>8. 0</v>
      </c>
      <c r="C11" s="23">
        <f>'[1]2'!$C960</f>
        <v>0</v>
      </c>
      <c r="D11" s="23">
        <f>'[1]2'!$D960</f>
        <v>0</v>
      </c>
      <c r="E11" s="23">
        <f>'[1]2'!$E960</f>
        <v>0</v>
      </c>
      <c r="F11" s="24">
        <f>'[1]2'!$F960</f>
        <v>0</v>
      </c>
      <c r="G11" s="23">
        <f>'[1]2'!$G960</f>
        <v>0</v>
      </c>
      <c r="H11" s="25">
        <f>'[1]2'!$H960</f>
        <v>0</v>
      </c>
      <c r="I11" s="23">
        <f>'[1]2'!$P960</f>
        <v>0</v>
      </c>
      <c r="J11" s="23">
        <f>'[1]2'!$Y960</f>
        <v>0</v>
      </c>
      <c r="K11" s="23">
        <f>'[1]2'!$AA960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'[1]2'!$B961</f>
        <v>9. 0</v>
      </c>
      <c r="C12" s="23">
        <f>'[1]2'!$C961</f>
        <v>0</v>
      </c>
      <c r="D12" s="23">
        <f>'[1]2'!$D961</f>
        <v>0</v>
      </c>
      <c r="E12" s="23">
        <f>'[1]2'!$E961</f>
        <v>0</v>
      </c>
      <c r="F12" s="24">
        <f>'[1]2'!$F961</f>
        <v>0</v>
      </c>
      <c r="G12" s="23">
        <f>'[1]2'!$G961</f>
        <v>0</v>
      </c>
      <c r="H12" s="25">
        <f>'[1]2'!$H961</f>
        <v>0</v>
      </c>
      <c r="I12" s="23">
        <f>'[1]2'!$P961</f>
        <v>0</v>
      </c>
      <c r="J12" s="23">
        <f>'[1]2'!$Y961</f>
        <v>0</v>
      </c>
      <c r="K12" s="23">
        <f>'[1]2'!$AA961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'[1]2'!$B962</f>
        <v>10. 0</v>
      </c>
      <c r="C13" s="23">
        <f>'[1]2'!$C962</f>
        <v>0</v>
      </c>
      <c r="D13" s="23">
        <f>'[1]2'!$D962</f>
        <v>0</v>
      </c>
      <c r="E13" s="23">
        <f>'[1]2'!$E962</f>
        <v>0</v>
      </c>
      <c r="F13" s="24">
        <f>'[1]2'!$F962</f>
        <v>0</v>
      </c>
      <c r="G13" s="23">
        <f>'[1]2'!$G962</f>
        <v>0</v>
      </c>
      <c r="H13" s="25">
        <f>'[1]2'!$H962</f>
        <v>0</v>
      </c>
      <c r="I13" s="23">
        <f>'[1]2'!$P962</f>
        <v>0</v>
      </c>
      <c r="J13" s="23">
        <f>'[1]2'!$Y962</f>
        <v>0</v>
      </c>
      <c r="K13" s="23">
        <f>'[1]2'!$AA962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'[1]2'!$B963</f>
        <v>11. 0</v>
      </c>
      <c r="C14" s="23">
        <f>'[1]2'!$C963</f>
        <v>0</v>
      </c>
      <c r="D14" s="23">
        <f>'[1]2'!$D963</f>
        <v>0</v>
      </c>
      <c r="E14" s="23">
        <f>'[1]2'!$E963</f>
        <v>0</v>
      </c>
      <c r="F14" s="24">
        <f>'[1]2'!$F963</f>
        <v>0</v>
      </c>
      <c r="G14" s="23">
        <f>'[1]2'!$G963</f>
        <v>0</v>
      </c>
      <c r="H14" s="25">
        <f>'[1]2'!$H963</f>
        <v>0</v>
      </c>
      <c r="I14" s="23">
        <f>'[1]2'!$P963</f>
        <v>0</v>
      </c>
      <c r="J14" s="23">
        <f>'[1]2'!$Y963</f>
        <v>0</v>
      </c>
      <c r="K14" s="23">
        <f>'[1]2'!$AA963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'[1]2'!$B964</f>
        <v>12. 0</v>
      </c>
      <c r="C15" s="23">
        <f>'[1]2'!$C964</f>
        <v>0</v>
      </c>
      <c r="D15" s="23">
        <f>'[1]2'!$D964</f>
        <v>0</v>
      </c>
      <c r="E15" s="23">
        <f>'[1]2'!$E964</f>
        <v>0</v>
      </c>
      <c r="F15" s="24">
        <f>'[1]2'!$F964</f>
        <v>0</v>
      </c>
      <c r="G15" s="23">
        <f>'[1]2'!$G964</f>
        <v>0</v>
      </c>
      <c r="H15" s="25">
        <f>'[1]2'!$H964</f>
        <v>0</v>
      </c>
      <c r="I15" s="23">
        <f>'[1]2'!$P964</f>
        <v>0</v>
      </c>
      <c r="J15" s="23">
        <f>'[1]2'!$Y964</f>
        <v>0</v>
      </c>
      <c r="K15" s="23">
        <f>'[1]2'!$AA964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'[1]2'!$B965</f>
        <v>13. 0</v>
      </c>
      <c r="C16" s="23">
        <f>'[1]2'!$C965</f>
        <v>0</v>
      </c>
      <c r="D16" s="23">
        <f>'[1]2'!$D965</f>
        <v>0</v>
      </c>
      <c r="E16" s="23">
        <f>'[1]2'!$E965</f>
        <v>0</v>
      </c>
      <c r="F16" s="24">
        <f>'[1]2'!$F965</f>
        <v>0</v>
      </c>
      <c r="G16" s="23">
        <f>'[1]2'!$G965</f>
        <v>0</v>
      </c>
      <c r="H16" s="25">
        <f>'[1]2'!$H965</f>
        <v>0</v>
      </c>
      <c r="I16" s="23">
        <f>'[1]2'!$P965</f>
        <v>0</v>
      </c>
      <c r="J16" s="23">
        <f>'[1]2'!$Y965</f>
        <v>0</v>
      </c>
      <c r="K16" s="23">
        <f>'[1]2'!$AA965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'[1]2'!$B966</f>
        <v>14. 0</v>
      </c>
      <c r="C17" s="23">
        <f>'[1]2'!$C966</f>
        <v>0</v>
      </c>
      <c r="D17" s="23">
        <f>'[1]2'!$D966</f>
        <v>0</v>
      </c>
      <c r="E17" s="23">
        <f>'[1]2'!$E966</f>
        <v>0</v>
      </c>
      <c r="F17" s="24">
        <f>'[1]2'!$F966</f>
        <v>0</v>
      </c>
      <c r="G17" s="23">
        <f>'[1]2'!$G966</f>
        <v>0</v>
      </c>
      <c r="H17" s="25">
        <f>'[1]2'!$H966</f>
        <v>0</v>
      </c>
      <c r="I17" s="23">
        <f>'[1]2'!$P966</f>
        <v>0</v>
      </c>
      <c r="J17" s="23">
        <f>'[1]2'!$Y966</f>
        <v>0</v>
      </c>
      <c r="K17" s="23">
        <f>'[1]2'!$AA966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'[1]2'!$B967</f>
        <v>15. 0</v>
      </c>
      <c r="C18" s="23">
        <f>'[1]2'!$C967</f>
        <v>0</v>
      </c>
      <c r="D18" s="23">
        <f>'[1]2'!$D967</f>
        <v>0</v>
      </c>
      <c r="E18" s="23">
        <f>'[1]2'!$E967</f>
        <v>0</v>
      </c>
      <c r="F18" s="24">
        <f>'[1]2'!$F967</f>
        <v>0</v>
      </c>
      <c r="G18" s="23">
        <f>'[1]2'!$G967</f>
        <v>0</v>
      </c>
      <c r="H18" s="25">
        <f>'[1]2'!$H967</f>
        <v>0</v>
      </c>
      <c r="I18" s="23">
        <f>'[1]2'!$P967</f>
        <v>0</v>
      </c>
      <c r="J18" s="23">
        <f>'[1]2'!$Y967</f>
        <v>0</v>
      </c>
      <c r="K18" s="23">
        <f>'[1]2'!$AA967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726089</v>
      </c>
      <c r="D19" s="28">
        <f t="shared" ref="D19:K19" si="1">SUM(D4:D18)</f>
        <v>807070</v>
      </c>
      <c r="E19" s="28">
        <f t="shared" si="1"/>
        <v>829485</v>
      </c>
      <c r="F19" s="29">
        <f t="shared" si="1"/>
        <v>885881</v>
      </c>
      <c r="G19" s="28">
        <f t="shared" si="1"/>
        <v>910779</v>
      </c>
      <c r="H19" s="30">
        <f t="shared" si="1"/>
        <v>879679</v>
      </c>
      <c r="I19" s="28">
        <f t="shared" si="1"/>
        <v>916549.46399999992</v>
      </c>
      <c r="J19" s="28">
        <f t="shared" si="1"/>
        <v>968380.79457799997</v>
      </c>
      <c r="K19" s="28">
        <f t="shared" si="1"/>
        <v>1017085.8343068999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'[1]2'!$B$14)</f>
        <v>Table 27: Summary of payments and estimates by economic classification: Health Sciences And Training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691854</v>
      </c>
      <c r="D4" s="52">
        <f t="shared" ref="D4:K4" si="0">SUM(D5:D7)</f>
        <v>732861</v>
      </c>
      <c r="E4" s="52">
        <f t="shared" si="0"/>
        <v>717639</v>
      </c>
      <c r="F4" s="53">
        <f t="shared" si="0"/>
        <v>816370</v>
      </c>
      <c r="G4" s="52">
        <f t="shared" si="0"/>
        <v>769609</v>
      </c>
      <c r="H4" s="54">
        <f t="shared" si="0"/>
        <v>739490</v>
      </c>
      <c r="I4" s="52">
        <f t="shared" si="0"/>
        <v>849442.61200000008</v>
      </c>
      <c r="J4" s="52">
        <f t="shared" si="0"/>
        <v>897717.16487999994</v>
      </c>
      <c r="K4" s="52">
        <f t="shared" si="0"/>
        <v>942889.02312400006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'[1]2'!C$975</f>
        <v>646186</v>
      </c>
      <c r="D5" s="34">
        <f>'[1]2'!D$975</f>
        <v>686494</v>
      </c>
      <c r="E5" s="34">
        <f>'[1]2'!E$975</f>
        <v>680787</v>
      </c>
      <c r="F5" s="35">
        <f>'[1]2'!F$975</f>
        <v>750952</v>
      </c>
      <c r="G5" s="34">
        <f>'[1]2'!G$975</f>
        <v>701101</v>
      </c>
      <c r="H5" s="36">
        <f>'[1]2'!H$975</f>
        <v>667173</v>
      </c>
      <c r="I5" s="34">
        <f>'[1]2'!P$975</f>
        <v>791783.9800000001</v>
      </c>
      <c r="J5" s="34">
        <f>'[1]2'!Y$975</f>
        <v>838748.53093999997</v>
      </c>
      <c r="K5" s="36">
        <f>'[1]2'!AA$975</f>
        <v>880686.95748700004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'[1]2'!C$978</f>
        <v>45419</v>
      </c>
      <c r="D6" s="23">
        <f>'[1]2'!D$978</f>
        <v>46367</v>
      </c>
      <c r="E6" s="23">
        <f>'[1]2'!E$978</f>
        <v>36852</v>
      </c>
      <c r="F6" s="24">
        <f>'[1]2'!F$978</f>
        <v>65418</v>
      </c>
      <c r="G6" s="23">
        <f>'[1]2'!G$978</f>
        <v>68508</v>
      </c>
      <c r="H6" s="25">
        <f>'[1]2'!H$978</f>
        <v>72317</v>
      </c>
      <c r="I6" s="23">
        <f>'[1]2'!P$978</f>
        <v>57658.632000000005</v>
      </c>
      <c r="J6" s="23">
        <f>'[1]2'!Y$978</f>
        <v>58968.633939999978</v>
      </c>
      <c r="K6" s="25">
        <f>'[1]2'!AA$978</f>
        <v>62202.065636999985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'[1]2'!C$1017</f>
        <v>249</v>
      </c>
      <c r="D7" s="39">
        <f>'[1]2'!D$1017</f>
        <v>0</v>
      </c>
      <c r="E7" s="39">
        <f>'[1]2'!E$1017</f>
        <v>0</v>
      </c>
      <c r="F7" s="38">
        <f>'[1]2'!F$1017</f>
        <v>0</v>
      </c>
      <c r="G7" s="39">
        <f>'[1]2'!G$1017</f>
        <v>0</v>
      </c>
      <c r="H7" s="40">
        <f>'[1]2'!H$1017</f>
        <v>0</v>
      </c>
      <c r="I7" s="39">
        <f>'[1]2'!P$1017</f>
        <v>0</v>
      </c>
      <c r="J7" s="39">
        <f>'[1]2'!Y$1017</f>
        <v>0</v>
      </c>
      <c r="K7" s="40">
        <f>'[1]2'!AA$1017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27553</v>
      </c>
      <c r="D8" s="52">
        <f t="shared" ref="D8:K8" si="1">SUM(D9:D15)</f>
        <v>65296</v>
      </c>
      <c r="E8" s="52">
        <f t="shared" si="1"/>
        <v>101209</v>
      </c>
      <c r="F8" s="53">
        <f t="shared" si="1"/>
        <v>54733</v>
      </c>
      <c r="G8" s="52">
        <f t="shared" si="1"/>
        <v>125644</v>
      </c>
      <c r="H8" s="54">
        <f t="shared" si="1"/>
        <v>125375</v>
      </c>
      <c r="I8" s="52">
        <f t="shared" si="1"/>
        <v>55833.063999999998</v>
      </c>
      <c r="J8" s="52">
        <f t="shared" si="1"/>
        <v>58792.216392000002</v>
      </c>
      <c r="K8" s="52">
        <f t="shared" si="1"/>
        <v>61731.827211600001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'[1]2'!C$1021</f>
        <v>0</v>
      </c>
      <c r="D9" s="34">
        <f>'[1]2'!D$1021</f>
        <v>0</v>
      </c>
      <c r="E9" s="34">
        <f>'[1]2'!E$1021</f>
        <v>0</v>
      </c>
      <c r="F9" s="35">
        <f>'[1]2'!F$1021</f>
        <v>0</v>
      </c>
      <c r="G9" s="34">
        <f>'[1]2'!G$1021</f>
        <v>0</v>
      </c>
      <c r="H9" s="36">
        <f>'[1]2'!H$1021</f>
        <v>0</v>
      </c>
      <c r="I9" s="34">
        <f>'[1]2'!P$1021</f>
        <v>0</v>
      </c>
      <c r="J9" s="34">
        <f>'[1]2'!Y$1021</f>
        <v>0</v>
      </c>
      <c r="K9" s="36">
        <f>'[1]2'!AA$1021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'[1]2'!C$1028</f>
        <v>0</v>
      </c>
      <c r="D10" s="23">
        <f>'[1]2'!D$1028</f>
        <v>28239</v>
      </c>
      <c r="E10" s="23">
        <f>'[1]2'!E$1028</f>
        <v>16085</v>
      </c>
      <c r="F10" s="24">
        <f>'[1]2'!F$1028</f>
        <v>17131</v>
      </c>
      <c r="G10" s="23">
        <f>'[1]2'!G$1028</f>
        <v>17131</v>
      </c>
      <c r="H10" s="25">
        <f>'[1]2'!H$1028</f>
        <v>17131</v>
      </c>
      <c r="I10" s="23">
        <f>'[1]2'!P$1028</f>
        <v>17919.026000000002</v>
      </c>
      <c r="J10" s="23">
        <f>'[1]2'!Y$1028</f>
        <v>18868.734378000001</v>
      </c>
      <c r="K10" s="25">
        <f>'[1]2'!AA$1028</f>
        <v>19812.171096900001</v>
      </c>
    </row>
    <row r="11" spans="1:27" s="15" customFormat="1" ht="12.75" customHeight="1" x14ac:dyDescent="0.2">
      <c r="A11" s="21"/>
      <c r="B11" s="22" t="s">
        <v>30</v>
      </c>
      <c r="C11" s="24">
        <f>'[1]2'!C$1031</f>
        <v>910</v>
      </c>
      <c r="D11" s="23">
        <f>'[1]2'!D$1031</f>
        <v>500</v>
      </c>
      <c r="E11" s="23">
        <f>'[1]2'!E$1031</f>
        <v>958</v>
      </c>
      <c r="F11" s="24">
        <f>'[1]2'!F$1031</f>
        <v>1782</v>
      </c>
      <c r="G11" s="23">
        <f>'[1]2'!G$1031</f>
        <v>1782</v>
      </c>
      <c r="H11" s="25">
        <f>'[1]2'!H$1031</f>
        <v>1782</v>
      </c>
      <c r="I11" s="23">
        <f>'[1]2'!P$1031</f>
        <v>1863.972</v>
      </c>
      <c r="J11" s="23">
        <f>'[1]2'!Y$1031</f>
        <v>1962.7625159999998</v>
      </c>
      <c r="K11" s="25">
        <f>'[1]2'!AA$1031</f>
        <v>2060.9006417999999</v>
      </c>
    </row>
    <row r="12" spans="1:27" s="15" customFormat="1" ht="12.75" customHeight="1" x14ac:dyDescent="0.25">
      <c r="A12" s="32"/>
      <c r="B12" s="22" t="s">
        <v>31</v>
      </c>
      <c r="C12" s="24">
        <f>'[1]2'!C$1032</f>
        <v>0</v>
      </c>
      <c r="D12" s="23">
        <f>'[1]2'!D$1032</f>
        <v>0</v>
      </c>
      <c r="E12" s="23">
        <f>'[1]2'!E$1032</f>
        <v>0</v>
      </c>
      <c r="F12" s="24">
        <f>'[1]2'!F$1032</f>
        <v>0</v>
      </c>
      <c r="G12" s="23">
        <f>'[1]2'!G$1032</f>
        <v>0</v>
      </c>
      <c r="H12" s="25">
        <f>'[1]2'!H$1032</f>
        <v>0</v>
      </c>
      <c r="I12" s="23">
        <f>'[1]2'!P$1032</f>
        <v>0</v>
      </c>
      <c r="J12" s="23">
        <f>'[1]2'!Y$1032</f>
        <v>0</v>
      </c>
      <c r="K12" s="25">
        <f>'[1]2'!AA$1032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'[1]2'!C$1033</f>
        <v>0</v>
      </c>
      <c r="D13" s="23">
        <f>'[1]2'!D$1033</f>
        <v>0</v>
      </c>
      <c r="E13" s="23">
        <f>'[1]2'!E$1033</f>
        <v>0</v>
      </c>
      <c r="F13" s="24">
        <f>'[1]2'!F$1033</f>
        <v>0</v>
      </c>
      <c r="G13" s="23">
        <f>'[1]2'!G$1033</f>
        <v>0</v>
      </c>
      <c r="H13" s="25">
        <f>'[1]2'!H$1033</f>
        <v>0</v>
      </c>
      <c r="I13" s="23">
        <f>'[1]2'!P$1033</f>
        <v>0</v>
      </c>
      <c r="J13" s="23">
        <f>'[1]2'!Y$1033</f>
        <v>0</v>
      </c>
      <c r="K13" s="25">
        <f>'[1]2'!AA$1033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'[1]2'!C$1040</f>
        <v>0</v>
      </c>
      <c r="D14" s="23">
        <f>'[1]2'!D$1040</f>
        <v>0</v>
      </c>
      <c r="E14" s="23">
        <f>'[1]2'!E$1040</f>
        <v>0</v>
      </c>
      <c r="F14" s="24">
        <f>'[1]2'!F$1040</f>
        <v>0</v>
      </c>
      <c r="G14" s="23">
        <f>'[1]2'!G$1040</f>
        <v>0</v>
      </c>
      <c r="H14" s="25">
        <f>'[1]2'!H$1040</f>
        <v>0</v>
      </c>
      <c r="I14" s="23">
        <f>'[1]2'!P$1040</f>
        <v>0</v>
      </c>
      <c r="J14" s="23">
        <f>'[1]2'!Y$1040</f>
        <v>0</v>
      </c>
      <c r="K14" s="25">
        <f>'[1]2'!AA$1040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'[1]2'!C$1041</f>
        <v>26643</v>
      </c>
      <c r="D15" s="39">
        <f>'[1]2'!D$1041</f>
        <v>36557</v>
      </c>
      <c r="E15" s="39">
        <f>'[1]2'!E$1041</f>
        <v>84166</v>
      </c>
      <c r="F15" s="38">
        <f>'[1]2'!F$1041</f>
        <v>35820</v>
      </c>
      <c r="G15" s="39">
        <f>'[1]2'!G$1041</f>
        <v>106731</v>
      </c>
      <c r="H15" s="40">
        <f>'[1]2'!H$1041</f>
        <v>106462</v>
      </c>
      <c r="I15" s="39">
        <f>'[1]2'!P$1041</f>
        <v>36050.065999999999</v>
      </c>
      <c r="J15" s="39">
        <f>'[1]2'!Y$1041</f>
        <v>37960.719497999999</v>
      </c>
      <c r="K15" s="40">
        <f>'[1]2'!AA$1041</f>
        <v>39858.755472899997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6565</v>
      </c>
      <c r="D16" s="52">
        <f t="shared" ref="D16:K16" si="2">SUM(D17:D23)</f>
        <v>8549</v>
      </c>
      <c r="E16" s="52">
        <f t="shared" si="2"/>
        <v>10588</v>
      </c>
      <c r="F16" s="53">
        <f t="shared" si="2"/>
        <v>14778</v>
      </c>
      <c r="G16" s="52">
        <f t="shared" si="2"/>
        <v>15526</v>
      </c>
      <c r="H16" s="54">
        <f t="shared" si="2"/>
        <v>14171</v>
      </c>
      <c r="I16" s="52">
        <f t="shared" si="2"/>
        <v>11273.788</v>
      </c>
      <c r="J16" s="52">
        <f t="shared" si="2"/>
        <v>11871.298763999999</v>
      </c>
      <c r="K16" s="52">
        <f t="shared" si="2"/>
        <v>12464.863702199998</v>
      </c>
    </row>
    <row r="17" spans="1:11" s="15" customFormat="1" ht="12.75" customHeight="1" x14ac:dyDescent="0.2">
      <c r="A17" s="21"/>
      <c r="B17" s="22" t="s">
        <v>36</v>
      </c>
      <c r="C17" s="35">
        <f>'[1]2'!C$1045</f>
        <v>0</v>
      </c>
      <c r="D17" s="34">
        <f>'[1]2'!D$1045</f>
        <v>0</v>
      </c>
      <c r="E17" s="34">
        <f>'[1]2'!E$1045</f>
        <v>0</v>
      </c>
      <c r="F17" s="35">
        <f>'[1]2'!F$1045</f>
        <v>0</v>
      </c>
      <c r="G17" s="34">
        <f>'[1]2'!G$1045</f>
        <v>0</v>
      </c>
      <c r="H17" s="36">
        <f>'[1]2'!H$1045</f>
        <v>0</v>
      </c>
      <c r="I17" s="34">
        <f>'[1]2'!P$1045</f>
        <v>0</v>
      </c>
      <c r="J17" s="34">
        <f>'[1]2'!Y$1045</f>
        <v>0</v>
      </c>
      <c r="K17" s="36">
        <f>'[1]2'!AA$1045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'[1]2'!C$1048</f>
        <v>6565</v>
      </c>
      <c r="D18" s="23">
        <f>'[1]2'!D$1048</f>
        <v>8549</v>
      </c>
      <c r="E18" s="23">
        <f>'[1]2'!E$1048</f>
        <v>10588</v>
      </c>
      <c r="F18" s="24">
        <f>'[1]2'!F$1048</f>
        <v>14778</v>
      </c>
      <c r="G18" s="23">
        <f>'[1]2'!G$1048</f>
        <v>15526</v>
      </c>
      <c r="H18" s="25">
        <f>'[1]2'!H$1048</f>
        <v>14171</v>
      </c>
      <c r="I18" s="23">
        <f>'[1]2'!P$1048</f>
        <v>11273.788</v>
      </c>
      <c r="J18" s="23">
        <f>'[1]2'!Y$1048</f>
        <v>11871.298763999999</v>
      </c>
      <c r="K18" s="25">
        <f>'[1]2'!AA$1048</f>
        <v>12464.863702199998</v>
      </c>
    </row>
    <row r="19" spans="1:11" s="15" customFormat="1" ht="12.75" customHeight="1" x14ac:dyDescent="0.2">
      <c r="A19" s="21"/>
      <c r="B19" s="22" t="s">
        <v>38</v>
      </c>
      <c r="C19" s="24">
        <f>'[1]2'!C$1051</f>
        <v>0</v>
      </c>
      <c r="D19" s="23">
        <f>'[1]2'!D$1051</f>
        <v>0</v>
      </c>
      <c r="E19" s="23">
        <f>'[1]2'!E$1051</f>
        <v>0</v>
      </c>
      <c r="F19" s="24">
        <f>'[1]2'!F$1051</f>
        <v>0</v>
      </c>
      <c r="G19" s="23">
        <f>'[1]2'!G$1051</f>
        <v>0</v>
      </c>
      <c r="H19" s="25">
        <f>'[1]2'!H$1051</f>
        <v>0</v>
      </c>
      <c r="I19" s="23">
        <f>'[1]2'!P$1051</f>
        <v>0</v>
      </c>
      <c r="J19" s="23">
        <f>'[1]2'!Y$1051</f>
        <v>0</v>
      </c>
      <c r="K19" s="25">
        <f>'[1]2'!AA$1051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'[1]2'!C$1052</f>
        <v>0</v>
      </c>
      <c r="D20" s="23">
        <f>'[1]2'!D$1052</f>
        <v>0</v>
      </c>
      <c r="E20" s="23">
        <f>'[1]2'!E$1052</f>
        <v>0</v>
      </c>
      <c r="F20" s="24">
        <f>'[1]2'!F$1052</f>
        <v>0</v>
      </c>
      <c r="G20" s="23">
        <f>'[1]2'!G$1052</f>
        <v>0</v>
      </c>
      <c r="H20" s="25">
        <f>'[1]2'!H$1052</f>
        <v>0</v>
      </c>
      <c r="I20" s="23">
        <f>'[1]2'!P$1052</f>
        <v>0</v>
      </c>
      <c r="J20" s="23">
        <f>'[1]2'!Y$1052</f>
        <v>0</v>
      </c>
      <c r="K20" s="25">
        <f>'[1]2'!AA$1052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'[1]2'!C$1053</f>
        <v>0</v>
      </c>
      <c r="D21" s="23">
        <f>'[1]2'!D$1053</f>
        <v>0</v>
      </c>
      <c r="E21" s="23">
        <f>'[1]2'!E$1053</f>
        <v>0</v>
      </c>
      <c r="F21" s="24">
        <f>'[1]2'!F$1053</f>
        <v>0</v>
      </c>
      <c r="G21" s="23">
        <f>'[1]2'!G$1053</f>
        <v>0</v>
      </c>
      <c r="H21" s="25">
        <f>'[1]2'!H$1053</f>
        <v>0</v>
      </c>
      <c r="I21" s="23">
        <f>'[1]2'!P$1053</f>
        <v>0</v>
      </c>
      <c r="J21" s="23">
        <f>'[1]2'!Y$1053</f>
        <v>0</v>
      </c>
      <c r="K21" s="25">
        <f>'[1]2'!AA$1053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'[1]2'!C$1054</f>
        <v>0</v>
      </c>
      <c r="D22" s="23">
        <f>'[1]2'!D$1054</f>
        <v>0</v>
      </c>
      <c r="E22" s="23">
        <f>'[1]2'!E$1054</f>
        <v>0</v>
      </c>
      <c r="F22" s="24">
        <f>'[1]2'!F$1054</f>
        <v>0</v>
      </c>
      <c r="G22" s="23">
        <f>'[1]2'!G$1054</f>
        <v>0</v>
      </c>
      <c r="H22" s="25">
        <f>'[1]2'!H$1054</f>
        <v>0</v>
      </c>
      <c r="I22" s="23">
        <f>'[1]2'!P$1054</f>
        <v>0</v>
      </c>
      <c r="J22" s="23">
        <f>'[1]2'!Y$1054</f>
        <v>0</v>
      </c>
      <c r="K22" s="25">
        <f>'[1]2'!AA$1054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'[1]2'!C$1055</f>
        <v>0</v>
      </c>
      <c r="D23" s="39">
        <f>'[1]2'!D$1055</f>
        <v>0</v>
      </c>
      <c r="E23" s="39">
        <f>'[1]2'!E$1055</f>
        <v>0</v>
      </c>
      <c r="F23" s="38">
        <f>'[1]2'!F$1055</f>
        <v>0</v>
      </c>
      <c r="G23" s="39">
        <f>'[1]2'!G$1055</f>
        <v>0</v>
      </c>
      <c r="H23" s="40">
        <f>'[1]2'!H$1055</f>
        <v>0</v>
      </c>
      <c r="I23" s="39">
        <f>'[1]2'!P$1055</f>
        <v>0</v>
      </c>
      <c r="J23" s="39">
        <f>'[1]2'!Y$1055</f>
        <v>0</v>
      </c>
      <c r="K23" s="40">
        <f>'[1]2'!AA$1055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'[1]2'!C$1056</f>
        <v>117</v>
      </c>
      <c r="D24" s="52">
        <f>'[1]2'!D$1056</f>
        <v>364</v>
      </c>
      <c r="E24" s="52">
        <f>'[1]2'!E$1056</f>
        <v>49</v>
      </c>
      <c r="F24" s="53">
        <f>'[1]2'!F$1056</f>
        <v>0</v>
      </c>
      <c r="G24" s="52">
        <f>'[1]2'!G$1056</f>
        <v>0</v>
      </c>
      <c r="H24" s="54">
        <f>'[1]2'!H$1056</f>
        <v>643</v>
      </c>
      <c r="I24" s="52">
        <f>'[1]2'!P$1056</f>
        <v>0</v>
      </c>
      <c r="J24" s="52">
        <f>'[1]2'!Y$1056</f>
        <v>0</v>
      </c>
      <c r="K24" s="52">
        <f>'[1]2'!AA$1056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726089</v>
      </c>
      <c r="D26" s="28">
        <f t="shared" ref="D26:K26" si="3">+D4+D8+D16+D24</f>
        <v>807070</v>
      </c>
      <c r="E26" s="28">
        <f t="shared" si="3"/>
        <v>829485</v>
      </c>
      <c r="F26" s="29">
        <f t="shared" si="3"/>
        <v>885881</v>
      </c>
      <c r="G26" s="28">
        <f t="shared" si="3"/>
        <v>910779</v>
      </c>
      <c r="H26" s="30">
        <f t="shared" si="3"/>
        <v>879679</v>
      </c>
      <c r="I26" s="28">
        <f t="shared" si="3"/>
        <v>916549.46400000015</v>
      </c>
      <c r="J26" s="28">
        <f t="shared" si="3"/>
        <v>968380.68003599986</v>
      </c>
      <c r="K26" s="28">
        <f t="shared" si="3"/>
        <v>1017085.7140378001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PROPER('[1]2'!$B$15)</f>
        <v>Table 29: Summary of payments and estimates by sub-programme: Health Care Support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'[1]2'!$B1103</f>
        <v>1. LAUNDRIES</v>
      </c>
      <c r="C4" s="23">
        <f>'[1]2'!$C1103</f>
        <v>141187</v>
      </c>
      <c r="D4" s="23">
        <f>'[1]2'!$D1103</f>
        <v>152113</v>
      </c>
      <c r="E4" s="23">
        <f>'[1]2'!$E1103</f>
        <v>151214</v>
      </c>
      <c r="F4" s="35">
        <f>'[1]2'!$F1103</f>
        <v>189419</v>
      </c>
      <c r="G4" s="34">
        <f>'[1]2'!$G1103</f>
        <v>189419</v>
      </c>
      <c r="H4" s="36">
        <f>'[1]2'!$H1103</f>
        <v>171968</v>
      </c>
      <c r="I4" s="23">
        <f>'[1]2'!$P1103</f>
        <v>191005.07800000001</v>
      </c>
      <c r="J4" s="23">
        <f>'[1]2'!$Y1103</f>
        <v>202288.139134</v>
      </c>
      <c r="K4" s="23">
        <f>'[1]2'!$AA1103</f>
        <v>212402.54609069999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'[1]2'!$B1104</f>
        <v>2. FOOD SUPPLY SERVICES</v>
      </c>
      <c r="C5" s="23">
        <f>'[1]2'!$C1104</f>
        <v>32355</v>
      </c>
      <c r="D5" s="23">
        <f>'[1]2'!$D1104</f>
        <v>44281</v>
      </c>
      <c r="E5" s="23">
        <f>'[1]2'!$E1104</f>
        <v>43420</v>
      </c>
      <c r="F5" s="24">
        <f>'[1]2'!$F1104</f>
        <v>60182</v>
      </c>
      <c r="G5" s="23">
        <f>'[1]2'!$G1104</f>
        <v>60182</v>
      </c>
      <c r="H5" s="25">
        <f>'[1]2'!$H1104</f>
        <v>48374</v>
      </c>
      <c r="I5" s="23">
        <f>'[1]2'!$P1104</f>
        <v>69322.081999999995</v>
      </c>
      <c r="J5" s="23">
        <f>'[1]2'!$Y1104</f>
        <v>73040.152345999988</v>
      </c>
      <c r="K5" s="23">
        <f>'[1]2'!$AA1104</f>
        <v>76692.159963299986</v>
      </c>
      <c r="Z5" s="16">
        <f t="shared" si="0"/>
        <v>1</v>
      </c>
      <c r="AA5" s="27">
        <v>29</v>
      </c>
    </row>
    <row r="6" spans="1:27" s="15" customFormat="1" ht="12.75" customHeight="1" x14ac:dyDescent="0.2">
      <c r="A6" s="21"/>
      <c r="B6" s="59" t="str">
        <f>"3. " &amp; '[1]2'!$B1105</f>
        <v>3. MEDICINE TRADING ACCOUNT</v>
      </c>
      <c r="C6" s="23">
        <f>'[1]2'!$C1105</f>
        <v>145</v>
      </c>
      <c r="D6" s="23">
        <f>'[1]2'!$D1105</f>
        <v>150</v>
      </c>
      <c r="E6" s="23">
        <f>'[1]2'!$E1105</f>
        <v>236</v>
      </c>
      <c r="F6" s="24">
        <f>'[1]2'!$F1105</f>
        <v>1</v>
      </c>
      <c r="G6" s="23">
        <f>'[1]2'!$G1105</f>
        <v>1</v>
      </c>
      <c r="H6" s="25">
        <f>'[1]2'!$H1105</f>
        <v>1</v>
      </c>
      <c r="I6" s="23">
        <f>'[1]2'!$P1105</f>
        <v>1</v>
      </c>
      <c r="J6" s="23">
        <f>'[1]2'!$Y1105</f>
        <v>1.0529999999999999</v>
      </c>
      <c r="K6" s="23">
        <f>'[1]2'!$AA1105</f>
        <v>1.10565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'[1]2'!$B1106</f>
        <v>4. 0</v>
      </c>
      <c r="C7" s="23">
        <f>'[1]2'!$C1106</f>
        <v>0</v>
      </c>
      <c r="D7" s="23">
        <f>'[1]2'!$D1106</f>
        <v>0</v>
      </c>
      <c r="E7" s="23">
        <f>'[1]2'!$E1106</f>
        <v>0</v>
      </c>
      <c r="F7" s="24">
        <f>'[1]2'!$F1106</f>
        <v>0</v>
      </c>
      <c r="G7" s="23">
        <f>'[1]2'!$G1106</f>
        <v>0</v>
      </c>
      <c r="H7" s="25">
        <f>'[1]2'!$H1106</f>
        <v>0</v>
      </c>
      <c r="I7" s="23">
        <f>'[1]2'!$P1106</f>
        <v>0</v>
      </c>
      <c r="J7" s="23">
        <f>'[1]2'!$Y1106</f>
        <v>0</v>
      </c>
      <c r="K7" s="23">
        <f>'[1]2'!$AA1106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'[1]2'!$B1107</f>
        <v>5. 0</v>
      </c>
      <c r="C8" s="23">
        <f>'[1]2'!$C1107</f>
        <v>0</v>
      </c>
      <c r="D8" s="23">
        <f>'[1]2'!$D1107</f>
        <v>0</v>
      </c>
      <c r="E8" s="23">
        <f>'[1]2'!$E1107</f>
        <v>0</v>
      </c>
      <c r="F8" s="24">
        <f>'[1]2'!$F1107</f>
        <v>0</v>
      </c>
      <c r="G8" s="23">
        <f>'[1]2'!$G1107</f>
        <v>0</v>
      </c>
      <c r="H8" s="25">
        <f>'[1]2'!$H1107</f>
        <v>0</v>
      </c>
      <c r="I8" s="23">
        <f>'[1]2'!$P1107</f>
        <v>0</v>
      </c>
      <c r="J8" s="23">
        <f>'[1]2'!$Y1107</f>
        <v>0</v>
      </c>
      <c r="K8" s="23">
        <f>'[1]2'!$AA1107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'[1]2'!$B1108</f>
        <v>6. 0</v>
      </c>
      <c r="C9" s="23">
        <f>'[1]2'!$C1108</f>
        <v>0</v>
      </c>
      <c r="D9" s="23">
        <f>'[1]2'!$D1108</f>
        <v>0</v>
      </c>
      <c r="E9" s="23">
        <f>'[1]2'!$E1108</f>
        <v>0</v>
      </c>
      <c r="F9" s="24">
        <f>'[1]2'!$F1108</f>
        <v>0</v>
      </c>
      <c r="G9" s="23">
        <f>'[1]2'!$G1108</f>
        <v>0</v>
      </c>
      <c r="H9" s="25">
        <f>'[1]2'!$H1108</f>
        <v>0</v>
      </c>
      <c r="I9" s="23">
        <f>'[1]2'!$P1108</f>
        <v>0</v>
      </c>
      <c r="J9" s="23">
        <f>'[1]2'!$Y1108</f>
        <v>0</v>
      </c>
      <c r="K9" s="23">
        <f>'[1]2'!$AA1108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'[1]2'!$B1109</f>
        <v>7. 0</v>
      </c>
      <c r="C10" s="23">
        <f>'[1]2'!$C1109</f>
        <v>0</v>
      </c>
      <c r="D10" s="23">
        <f>'[1]2'!$D1109</f>
        <v>0</v>
      </c>
      <c r="E10" s="23">
        <f>'[1]2'!$E1109</f>
        <v>0</v>
      </c>
      <c r="F10" s="24">
        <f>'[1]2'!$F1109</f>
        <v>0</v>
      </c>
      <c r="G10" s="23">
        <f>'[1]2'!$G1109</f>
        <v>0</v>
      </c>
      <c r="H10" s="25">
        <f>'[1]2'!$H1109</f>
        <v>0</v>
      </c>
      <c r="I10" s="23">
        <f>'[1]2'!$P1109</f>
        <v>0</v>
      </c>
      <c r="J10" s="23">
        <f>'[1]2'!$Y1109</f>
        <v>0</v>
      </c>
      <c r="K10" s="23">
        <f>'[1]2'!$AA1109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'[1]2'!$B1110</f>
        <v>8. 0</v>
      </c>
      <c r="C11" s="23">
        <f>'[1]2'!$C1110</f>
        <v>0</v>
      </c>
      <c r="D11" s="23">
        <f>'[1]2'!$D1110</f>
        <v>0</v>
      </c>
      <c r="E11" s="23">
        <f>'[1]2'!$E1110</f>
        <v>0</v>
      </c>
      <c r="F11" s="24">
        <f>'[1]2'!$F1110</f>
        <v>0</v>
      </c>
      <c r="G11" s="23">
        <f>'[1]2'!$G1110</f>
        <v>0</v>
      </c>
      <c r="H11" s="25">
        <f>'[1]2'!$H1110</f>
        <v>0</v>
      </c>
      <c r="I11" s="23">
        <f>'[1]2'!$P1110</f>
        <v>0</v>
      </c>
      <c r="J11" s="23">
        <f>'[1]2'!$Y1110</f>
        <v>0</v>
      </c>
      <c r="K11" s="23">
        <f>'[1]2'!$AA1110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'[1]2'!$B1111</f>
        <v>9. 0</v>
      </c>
      <c r="C12" s="23">
        <f>'[1]2'!$C1111</f>
        <v>0</v>
      </c>
      <c r="D12" s="23">
        <f>'[1]2'!$D1111</f>
        <v>0</v>
      </c>
      <c r="E12" s="23">
        <f>'[1]2'!$E1111</f>
        <v>0</v>
      </c>
      <c r="F12" s="24">
        <f>'[1]2'!$F1111</f>
        <v>0</v>
      </c>
      <c r="G12" s="23">
        <f>'[1]2'!$G1111</f>
        <v>0</v>
      </c>
      <c r="H12" s="25">
        <f>'[1]2'!$H1111</f>
        <v>0</v>
      </c>
      <c r="I12" s="23">
        <f>'[1]2'!$P1111</f>
        <v>0</v>
      </c>
      <c r="J12" s="23">
        <f>'[1]2'!$Y1111</f>
        <v>0</v>
      </c>
      <c r="K12" s="23">
        <f>'[1]2'!$AA1111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'[1]2'!$B1112</f>
        <v>10. 0</v>
      </c>
      <c r="C13" s="23">
        <f>'[1]2'!$C1112</f>
        <v>0</v>
      </c>
      <c r="D13" s="23">
        <f>'[1]2'!$D1112</f>
        <v>0</v>
      </c>
      <c r="E13" s="23">
        <f>'[1]2'!$E1112</f>
        <v>0</v>
      </c>
      <c r="F13" s="24">
        <f>'[1]2'!$F1112</f>
        <v>0</v>
      </c>
      <c r="G13" s="23">
        <f>'[1]2'!$G1112</f>
        <v>0</v>
      </c>
      <c r="H13" s="25">
        <f>'[1]2'!$H1112</f>
        <v>0</v>
      </c>
      <c r="I13" s="23">
        <f>'[1]2'!$P1112</f>
        <v>0</v>
      </c>
      <c r="J13" s="23">
        <f>'[1]2'!$Y1112</f>
        <v>0</v>
      </c>
      <c r="K13" s="23">
        <f>'[1]2'!$AA1112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'[1]2'!$B1113</f>
        <v>11. 0</v>
      </c>
      <c r="C14" s="23">
        <f>'[1]2'!$C1113</f>
        <v>0</v>
      </c>
      <c r="D14" s="23">
        <f>'[1]2'!$D1113</f>
        <v>0</v>
      </c>
      <c r="E14" s="23">
        <f>'[1]2'!$E1113</f>
        <v>0</v>
      </c>
      <c r="F14" s="24">
        <f>'[1]2'!$F1113</f>
        <v>0</v>
      </c>
      <c r="G14" s="23">
        <f>'[1]2'!$G1113</f>
        <v>0</v>
      </c>
      <c r="H14" s="25">
        <f>'[1]2'!$H1113</f>
        <v>0</v>
      </c>
      <c r="I14" s="23">
        <f>'[1]2'!$P1113</f>
        <v>0</v>
      </c>
      <c r="J14" s="23">
        <f>'[1]2'!$Y1113</f>
        <v>0</v>
      </c>
      <c r="K14" s="23">
        <f>'[1]2'!$AA1113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'[1]2'!$B1114</f>
        <v>12. 0</v>
      </c>
      <c r="C15" s="23">
        <f>'[1]2'!$C1114</f>
        <v>0</v>
      </c>
      <c r="D15" s="23">
        <f>'[1]2'!$D1114</f>
        <v>0</v>
      </c>
      <c r="E15" s="23">
        <f>'[1]2'!$E1114</f>
        <v>0</v>
      </c>
      <c r="F15" s="24">
        <f>'[1]2'!$F1114</f>
        <v>0</v>
      </c>
      <c r="G15" s="23">
        <f>'[1]2'!$G1114</f>
        <v>0</v>
      </c>
      <c r="H15" s="25">
        <f>'[1]2'!$H1114</f>
        <v>0</v>
      </c>
      <c r="I15" s="23">
        <f>'[1]2'!$P1114</f>
        <v>0</v>
      </c>
      <c r="J15" s="23">
        <f>'[1]2'!$Y1114</f>
        <v>0</v>
      </c>
      <c r="K15" s="23">
        <f>'[1]2'!$AA1114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'[1]2'!$B1115</f>
        <v>13. 0</v>
      </c>
      <c r="C16" s="23">
        <f>'[1]2'!$C1115</f>
        <v>0</v>
      </c>
      <c r="D16" s="23">
        <f>'[1]2'!$D1115</f>
        <v>0</v>
      </c>
      <c r="E16" s="23">
        <f>'[1]2'!$E1115</f>
        <v>0</v>
      </c>
      <c r="F16" s="24">
        <f>'[1]2'!$F1115</f>
        <v>0</v>
      </c>
      <c r="G16" s="23">
        <f>'[1]2'!$G1115</f>
        <v>0</v>
      </c>
      <c r="H16" s="25">
        <f>'[1]2'!$H1115</f>
        <v>0</v>
      </c>
      <c r="I16" s="23">
        <f>'[1]2'!$P1115</f>
        <v>0</v>
      </c>
      <c r="J16" s="23">
        <f>'[1]2'!$Y1115</f>
        <v>0</v>
      </c>
      <c r="K16" s="23">
        <f>'[1]2'!$AA1115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'[1]2'!$B1116</f>
        <v>14. 0</v>
      </c>
      <c r="C17" s="23">
        <f>'[1]2'!$C1116</f>
        <v>0</v>
      </c>
      <c r="D17" s="23">
        <f>'[1]2'!$D1116</f>
        <v>0</v>
      </c>
      <c r="E17" s="23">
        <f>'[1]2'!$E1116</f>
        <v>0</v>
      </c>
      <c r="F17" s="24">
        <f>'[1]2'!$F1116</f>
        <v>0</v>
      </c>
      <c r="G17" s="23">
        <f>'[1]2'!$G1116</f>
        <v>0</v>
      </c>
      <c r="H17" s="25">
        <f>'[1]2'!$H1116</f>
        <v>0</v>
      </c>
      <c r="I17" s="23">
        <f>'[1]2'!$P1116</f>
        <v>0</v>
      </c>
      <c r="J17" s="23">
        <f>'[1]2'!$Y1116</f>
        <v>0</v>
      </c>
      <c r="K17" s="23">
        <f>'[1]2'!$AA1116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'[1]2'!$B1117</f>
        <v>15. 0</v>
      </c>
      <c r="C18" s="23">
        <f>'[1]2'!$C1117</f>
        <v>0</v>
      </c>
      <c r="D18" s="23">
        <f>'[1]2'!$D1117</f>
        <v>0</v>
      </c>
      <c r="E18" s="23">
        <f>'[1]2'!$E1117</f>
        <v>0</v>
      </c>
      <c r="F18" s="24">
        <f>'[1]2'!$F1117</f>
        <v>0</v>
      </c>
      <c r="G18" s="23">
        <f>'[1]2'!$G1117</f>
        <v>0</v>
      </c>
      <c r="H18" s="25">
        <f>'[1]2'!$H1117</f>
        <v>0</v>
      </c>
      <c r="I18" s="23">
        <f>'[1]2'!$P1117</f>
        <v>0</v>
      </c>
      <c r="J18" s="23">
        <f>'[1]2'!$Y1117</f>
        <v>0</v>
      </c>
      <c r="K18" s="23">
        <f>'[1]2'!$AA1117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173687</v>
      </c>
      <c r="D19" s="28">
        <f t="shared" ref="D19:K19" si="1">SUM(D4:D18)</f>
        <v>196544</v>
      </c>
      <c r="E19" s="28">
        <f t="shared" si="1"/>
        <v>194870</v>
      </c>
      <c r="F19" s="29">
        <f t="shared" si="1"/>
        <v>249602</v>
      </c>
      <c r="G19" s="28">
        <f t="shared" si="1"/>
        <v>249602</v>
      </c>
      <c r="H19" s="30">
        <f t="shared" si="1"/>
        <v>220343</v>
      </c>
      <c r="I19" s="28">
        <f t="shared" si="1"/>
        <v>260328.16</v>
      </c>
      <c r="J19" s="28">
        <f t="shared" si="1"/>
        <v>275329.34448000003</v>
      </c>
      <c r="K19" s="28">
        <f t="shared" si="1"/>
        <v>289095.81170399993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'[1]2'!$B$15)</f>
        <v>Table 30: Summary of payments and estimates by economic classification: Health Care Support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169980</v>
      </c>
      <c r="D4" s="52">
        <f t="shared" ref="D4:K4" si="0">SUM(D5:D7)</f>
        <v>194173</v>
      </c>
      <c r="E4" s="52">
        <f t="shared" si="0"/>
        <v>190355</v>
      </c>
      <c r="F4" s="53">
        <f t="shared" si="0"/>
        <v>234017</v>
      </c>
      <c r="G4" s="52">
        <f t="shared" si="0"/>
        <v>238309</v>
      </c>
      <c r="H4" s="54">
        <f t="shared" si="0"/>
        <v>211081</v>
      </c>
      <c r="I4" s="52">
        <f t="shared" si="0"/>
        <v>240817.53000000003</v>
      </c>
      <c r="J4" s="52">
        <f t="shared" si="0"/>
        <v>254784.65109</v>
      </c>
      <c r="K4" s="52">
        <f t="shared" si="0"/>
        <v>267523.88364449999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'[1]2'!C$1125</f>
        <v>121507</v>
      </c>
      <c r="D5" s="34">
        <f>'[1]2'!D$1125</f>
        <v>120031</v>
      </c>
      <c r="E5" s="34">
        <f>'[1]2'!E$1125</f>
        <v>121428</v>
      </c>
      <c r="F5" s="35">
        <f>'[1]2'!F$1125</f>
        <v>155345</v>
      </c>
      <c r="G5" s="34">
        <f>'[1]2'!G$1125</f>
        <v>155345</v>
      </c>
      <c r="H5" s="36">
        <f>'[1]2'!H$1125</f>
        <v>132127</v>
      </c>
      <c r="I5" s="34">
        <f>'[1]2'!P$1125</f>
        <v>153770.736</v>
      </c>
      <c r="J5" s="34">
        <f>'[1]2'!Y$1125</f>
        <v>163124.37700800001</v>
      </c>
      <c r="K5" s="36">
        <f>'[1]2'!AA$1125</f>
        <v>171280.59585839999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'[1]2'!C$1128</f>
        <v>48367</v>
      </c>
      <c r="D6" s="23">
        <f>'[1]2'!D$1128</f>
        <v>74142</v>
      </c>
      <c r="E6" s="23">
        <f>'[1]2'!E$1128</f>
        <v>68927</v>
      </c>
      <c r="F6" s="24">
        <f>'[1]2'!F$1128</f>
        <v>78672</v>
      </c>
      <c r="G6" s="23">
        <f>'[1]2'!G$1128</f>
        <v>82964</v>
      </c>
      <c r="H6" s="25">
        <f>'[1]2'!H$1128</f>
        <v>78954</v>
      </c>
      <c r="I6" s="23">
        <f>'[1]2'!P$1128</f>
        <v>87046.794000000009</v>
      </c>
      <c r="J6" s="23">
        <f>'[1]2'!Y$1128</f>
        <v>91660.274081999989</v>
      </c>
      <c r="K6" s="25">
        <f>'[1]2'!AA$1128</f>
        <v>96243.287786099987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'[1]2'!C$1167</f>
        <v>106</v>
      </c>
      <c r="D7" s="39">
        <f>'[1]2'!D$1167</f>
        <v>0</v>
      </c>
      <c r="E7" s="39">
        <f>'[1]2'!E$1167</f>
        <v>0</v>
      </c>
      <c r="F7" s="38">
        <f>'[1]2'!F$1167</f>
        <v>0</v>
      </c>
      <c r="G7" s="39">
        <f>'[1]2'!G$1167</f>
        <v>0</v>
      </c>
      <c r="H7" s="40">
        <f>'[1]2'!H$1167</f>
        <v>0</v>
      </c>
      <c r="I7" s="39">
        <f>'[1]2'!P$1167</f>
        <v>0</v>
      </c>
      <c r="J7" s="39">
        <f>'[1]2'!Y$1167</f>
        <v>0</v>
      </c>
      <c r="K7" s="40">
        <f>'[1]2'!AA$1167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332</v>
      </c>
      <c r="D8" s="52">
        <f t="shared" ref="D8:K8" si="1">SUM(D9:D15)</f>
        <v>276</v>
      </c>
      <c r="E8" s="52">
        <f t="shared" si="1"/>
        <v>729</v>
      </c>
      <c r="F8" s="53">
        <f t="shared" si="1"/>
        <v>303</v>
      </c>
      <c r="G8" s="52">
        <f t="shared" si="1"/>
        <v>678</v>
      </c>
      <c r="H8" s="54">
        <f t="shared" si="1"/>
        <v>678</v>
      </c>
      <c r="I8" s="52">
        <f t="shared" si="1"/>
        <v>317</v>
      </c>
      <c r="J8" s="52">
        <f t="shared" si="1"/>
        <v>334</v>
      </c>
      <c r="K8" s="52">
        <f t="shared" si="1"/>
        <v>350.70000000000005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'[1]2'!C$1171</f>
        <v>0</v>
      </c>
      <c r="D9" s="34">
        <f>'[1]2'!D$1171</f>
        <v>0</v>
      </c>
      <c r="E9" s="34">
        <f>'[1]2'!E$1171</f>
        <v>0</v>
      </c>
      <c r="F9" s="35">
        <f>'[1]2'!F$1171</f>
        <v>0</v>
      </c>
      <c r="G9" s="34">
        <f>'[1]2'!G$1171</f>
        <v>0</v>
      </c>
      <c r="H9" s="36">
        <f>'[1]2'!H$1171</f>
        <v>0</v>
      </c>
      <c r="I9" s="34">
        <f>'[1]2'!P$1171</f>
        <v>0</v>
      </c>
      <c r="J9" s="34">
        <f>'[1]2'!Y$1171</f>
        <v>0</v>
      </c>
      <c r="K9" s="36">
        <f>'[1]2'!AA$1171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'[1]2'!C$1178</f>
        <v>0</v>
      </c>
      <c r="D10" s="23">
        <f>'[1]2'!D$1178</f>
        <v>0</v>
      </c>
      <c r="E10" s="23">
        <f>'[1]2'!E$1178</f>
        <v>1</v>
      </c>
      <c r="F10" s="24">
        <f>'[1]2'!F$1178</f>
        <v>0</v>
      </c>
      <c r="G10" s="23">
        <f>'[1]2'!G$1178</f>
        <v>0</v>
      </c>
      <c r="H10" s="25">
        <f>'[1]2'!H$1178</f>
        <v>0</v>
      </c>
      <c r="I10" s="23">
        <f>'[1]2'!P$1178</f>
        <v>0</v>
      </c>
      <c r="J10" s="23">
        <f>'[1]2'!Y$1178</f>
        <v>0</v>
      </c>
      <c r="K10" s="25">
        <f>'[1]2'!AA$1178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'[1]2'!C$1181</f>
        <v>0</v>
      </c>
      <c r="D11" s="23">
        <f>'[1]2'!D$1181</f>
        <v>0</v>
      </c>
      <c r="E11" s="23">
        <f>'[1]2'!E$1181</f>
        <v>0</v>
      </c>
      <c r="F11" s="24">
        <f>'[1]2'!F$1181</f>
        <v>0</v>
      </c>
      <c r="G11" s="23">
        <f>'[1]2'!G$1181</f>
        <v>0</v>
      </c>
      <c r="H11" s="25">
        <f>'[1]2'!H$1181</f>
        <v>0</v>
      </c>
      <c r="I11" s="23">
        <f>'[1]2'!P$1181</f>
        <v>0</v>
      </c>
      <c r="J11" s="23">
        <f>'[1]2'!Y$1181</f>
        <v>0</v>
      </c>
      <c r="K11" s="25">
        <f>'[1]2'!AA$1181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'[1]2'!C$1182</f>
        <v>0</v>
      </c>
      <c r="D12" s="23">
        <f>'[1]2'!D$1182</f>
        <v>0</v>
      </c>
      <c r="E12" s="23">
        <f>'[1]2'!E$1182</f>
        <v>0</v>
      </c>
      <c r="F12" s="24">
        <f>'[1]2'!F$1182</f>
        <v>0</v>
      </c>
      <c r="G12" s="23">
        <f>'[1]2'!G$1182</f>
        <v>0</v>
      </c>
      <c r="H12" s="25">
        <f>'[1]2'!H$1182</f>
        <v>0</v>
      </c>
      <c r="I12" s="23">
        <f>'[1]2'!P$1182</f>
        <v>0</v>
      </c>
      <c r="J12" s="23">
        <f>'[1]2'!Y$1182</f>
        <v>0</v>
      </c>
      <c r="K12" s="25">
        <f>'[1]2'!AA$1182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'[1]2'!C$1183</f>
        <v>0</v>
      </c>
      <c r="D13" s="23">
        <f>'[1]2'!D$1183</f>
        <v>0</v>
      </c>
      <c r="E13" s="23">
        <f>'[1]2'!E$1183</f>
        <v>0</v>
      </c>
      <c r="F13" s="24">
        <f>'[1]2'!F$1183</f>
        <v>0</v>
      </c>
      <c r="G13" s="23">
        <f>'[1]2'!G$1183</f>
        <v>0</v>
      </c>
      <c r="H13" s="25">
        <f>'[1]2'!H$1183</f>
        <v>0</v>
      </c>
      <c r="I13" s="23">
        <f>'[1]2'!P$1183</f>
        <v>0</v>
      </c>
      <c r="J13" s="23">
        <f>'[1]2'!Y$1183</f>
        <v>0</v>
      </c>
      <c r="K13" s="25">
        <f>'[1]2'!AA$1183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'[1]2'!C$1190</f>
        <v>0</v>
      </c>
      <c r="D14" s="23">
        <f>'[1]2'!D$1190</f>
        <v>0</v>
      </c>
      <c r="E14" s="23">
        <f>'[1]2'!E$1190</f>
        <v>0</v>
      </c>
      <c r="F14" s="24">
        <f>'[1]2'!F$1190</f>
        <v>0</v>
      </c>
      <c r="G14" s="23">
        <f>'[1]2'!G$1190</f>
        <v>0</v>
      </c>
      <c r="H14" s="25">
        <f>'[1]2'!H$1190</f>
        <v>0</v>
      </c>
      <c r="I14" s="23">
        <f>'[1]2'!P$1190</f>
        <v>0</v>
      </c>
      <c r="J14" s="23">
        <f>'[1]2'!Y$1190</f>
        <v>0</v>
      </c>
      <c r="K14" s="25">
        <f>'[1]2'!AA$1190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'[1]2'!C$1191</f>
        <v>332</v>
      </c>
      <c r="D15" s="39">
        <f>'[1]2'!D$1191</f>
        <v>276</v>
      </c>
      <c r="E15" s="39">
        <f>'[1]2'!E$1191</f>
        <v>728</v>
      </c>
      <c r="F15" s="38">
        <f>'[1]2'!F$1191</f>
        <v>303</v>
      </c>
      <c r="G15" s="39">
        <f>'[1]2'!G$1191</f>
        <v>678</v>
      </c>
      <c r="H15" s="40">
        <f>'[1]2'!H$1191</f>
        <v>678</v>
      </c>
      <c r="I15" s="39">
        <f>'[1]2'!P$1191</f>
        <v>317</v>
      </c>
      <c r="J15" s="39">
        <f>'[1]2'!Y$1191</f>
        <v>334</v>
      </c>
      <c r="K15" s="40">
        <f>'[1]2'!AA$1191</f>
        <v>350.70000000000005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3344</v>
      </c>
      <c r="D16" s="52">
        <f t="shared" ref="D16:K16" si="2">SUM(D17:D23)</f>
        <v>2052</v>
      </c>
      <c r="E16" s="52">
        <f t="shared" si="2"/>
        <v>3747</v>
      </c>
      <c r="F16" s="53">
        <f t="shared" si="2"/>
        <v>15282</v>
      </c>
      <c r="G16" s="52">
        <f t="shared" si="2"/>
        <v>10615</v>
      </c>
      <c r="H16" s="54">
        <f t="shared" si="2"/>
        <v>8565</v>
      </c>
      <c r="I16" s="52">
        <f t="shared" si="2"/>
        <v>19193.692000000003</v>
      </c>
      <c r="J16" s="52">
        <f t="shared" si="2"/>
        <v>20210.957675999998</v>
      </c>
      <c r="K16" s="52">
        <f t="shared" si="2"/>
        <v>21221.5055598</v>
      </c>
    </row>
    <row r="17" spans="1:11" s="15" customFormat="1" ht="12.75" customHeight="1" x14ac:dyDescent="0.2">
      <c r="A17" s="21"/>
      <c r="B17" s="22" t="s">
        <v>36</v>
      </c>
      <c r="C17" s="35">
        <f>'[1]2'!C$1195</f>
        <v>0</v>
      </c>
      <c r="D17" s="34">
        <f>'[1]2'!D$1195</f>
        <v>0</v>
      </c>
      <c r="E17" s="34">
        <f>'[1]2'!E$1195</f>
        <v>0</v>
      </c>
      <c r="F17" s="35">
        <f>'[1]2'!F$1195</f>
        <v>0</v>
      </c>
      <c r="G17" s="34">
        <f>'[1]2'!G$1195</f>
        <v>0</v>
      </c>
      <c r="H17" s="36">
        <f>'[1]2'!H$1195</f>
        <v>0</v>
      </c>
      <c r="I17" s="34">
        <f>'[1]2'!P$1195</f>
        <v>0</v>
      </c>
      <c r="J17" s="34">
        <f>'[1]2'!Y$1195</f>
        <v>0</v>
      </c>
      <c r="K17" s="36">
        <f>'[1]2'!AA$1195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'[1]2'!C$1198</f>
        <v>3344</v>
      </c>
      <c r="D18" s="23">
        <f>'[1]2'!D$1198</f>
        <v>2052</v>
      </c>
      <c r="E18" s="23">
        <f>'[1]2'!E$1198</f>
        <v>3747</v>
      </c>
      <c r="F18" s="24">
        <f>'[1]2'!F$1198</f>
        <v>15282</v>
      </c>
      <c r="G18" s="23">
        <f>'[1]2'!G$1198</f>
        <v>10615</v>
      </c>
      <c r="H18" s="25">
        <f>'[1]2'!H$1198</f>
        <v>8565</v>
      </c>
      <c r="I18" s="23">
        <f>'[1]2'!P$1198</f>
        <v>19193.692000000003</v>
      </c>
      <c r="J18" s="23">
        <f>'[1]2'!Y$1198</f>
        <v>20210.957675999998</v>
      </c>
      <c r="K18" s="25">
        <f>'[1]2'!AA$1198</f>
        <v>21221.5055598</v>
      </c>
    </row>
    <row r="19" spans="1:11" s="15" customFormat="1" ht="12.75" customHeight="1" x14ac:dyDescent="0.2">
      <c r="A19" s="21"/>
      <c r="B19" s="22" t="s">
        <v>38</v>
      </c>
      <c r="C19" s="24">
        <f>'[1]2'!C$1201</f>
        <v>0</v>
      </c>
      <c r="D19" s="23">
        <f>'[1]2'!D$1201</f>
        <v>0</v>
      </c>
      <c r="E19" s="23">
        <f>'[1]2'!E$1201</f>
        <v>0</v>
      </c>
      <c r="F19" s="24">
        <f>'[1]2'!F$1201</f>
        <v>0</v>
      </c>
      <c r="G19" s="23">
        <f>'[1]2'!G$1201</f>
        <v>0</v>
      </c>
      <c r="H19" s="25">
        <f>'[1]2'!H$1201</f>
        <v>0</v>
      </c>
      <c r="I19" s="23">
        <f>'[1]2'!P$1201</f>
        <v>0</v>
      </c>
      <c r="J19" s="23">
        <f>'[1]2'!Y$1201</f>
        <v>0</v>
      </c>
      <c r="K19" s="25">
        <f>'[1]2'!AA$1201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'[1]2'!C$1202</f>
        <v>0</v>
      </c>
      <c r="D20" s="23">
        <f>'[1]2'!D$1202</f>
        <v>0</v>
      </c>
      <c r="E20" s="23">
        <f>'[1]2'!E$1202</f>
        <v>0</v>
      </c>
      <c r="F20" s="24">
        <f>'[1]2'!F$1202</f>
        <v>0</v>
      </c>
      <c r="G20" s="23">
        <f>'[1]2'!G$1202</f>
        <v>0</v>
      </c>
      <c r="H20" s="25">
        <f>'[1]2'!H$1202</f>
        <v>0</v>
      </c>
      <c r="I20" s="23">
        <f>'[1]2'!P$1202</f>
        <v>0</v>
      </c>
      <c r="J20" s="23">
        <f>'[1]2'!Y$1202</f>
        <v>0</v>
      </c>
      <c r="K20" s="25">
        <f>'[1]2'!AA$1202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'[1]2'!C$1203</f>
        <v>0</v>
      </c>
      <c r="D21" s="23">
        <f>'[1]2'!D$1203</f>
        <v>0</v>
      </c>
      <c r="E21" s="23">
        <f>'[1]2'!E$1203</f>
        <v>0</v>
      </c>
      <c r="F21" s="24">
        <f>'[1]2'!F$1203</f>
        <v>0</v>
      </c>
      <c r="G21" s="23">
        <f>'[1]2'!G$1203</f>
        <v>0</v>
      </c>
      <c r="H21" s="25">
        <f>'[1]2'!H$1203</f>
        <v>0</v>
      </c>
      <c r="I21" s="23">
        <f>'[1]2'!P$1203</f>
        <v>0</v>
      </c>
      <c r="J21" s="23">
        <f>'[1]2'!Y$1203</f>
        <v>0</v>
      </c>
      <c r="K21" s="25">
        <f>'[1]2'!AA$1203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'[1]2'!C$1204</f>
        <v>0</v>
      </c>
      <c r="D22" s="23">
        <f>'[1]2'!D$1204</f>
        <v>0</v>
      </c>
      <c r="E22" s="23">
        <f>'[1]2'!E$1204</f>
        <v>0</v>
      </c>
      <c r="F22" s="24">
        <f>'[1]2'!F$1204</f>
        <v>0</v>
      </c>
      <c r="G22" s="23">
        <f>'[1]2'!G$1204</f>
        <v>0</v>
      </c>
      <c r="H22" s="25">
        <f>'[1]2'!H$1204</f>
        <v>0</v>
      </c>
      <c r="I22" s="23">
        <f>'[1]2'!P$1204</f>
        <v>0</v>
      </c>
      <c r="J22" s="23">
        <f>'[1]2'!Y$1204</f>
        <v>0</v>
      </c>
      <c r="K22" s="25">
        <f>'[1]2'!AA$1204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'[1]2'!C$1205</f>
        <v>0</v>
      </c>
      <c r="D23" s="39">
        <f>'[1]2'!D$1205</f>
        <v>0</v>
      </c>
      <c r="E23" s="39">
        <f>'[1]2'!E$1205</f>
        <v>0</v>
      </c>
      <c r="F23" s="38">
        <f>'[1]2'!F$1205</f>
        <v>0</v>
      </c>
      <c r="G23" s="39">
        <f>'[1]2'!G$1205</f>
        <v>0</v>
      </c>
      <c r="H23" s="40">
        <f>'[1]2'!H$1205</f>
        <v>0</v>
      </c>
      <c r="I23" s="39">
        <f>'[1]2'!P$1205</f>
        <v>0</v>
      </c>
      <c r="J23" s="39">
        <f>'[1]2'!Y$1205</f>
        <v>0</v>
      </c>
      <c r="K23" s="40">
        <f>'[1]2'!AA$1205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'[1]2'!C$1206</f>
        <v>31</v>
      </c>
      <c r="D24" s="52">
        <f>'[1]2'!D$1206</f>
        <v>43</v>
      </c>
      <c r="E24" s="52">
        <f>'[1]2'!E$1206</f>
        <v>39</v>
      </c>
      <c r="F24" s="53">
        <f>'[1]2'!F$1206</f>
        <v>0</v>
      </c>
      <c r="G24" s="52">
        <f>'[1]2'!G$1206</f>
        <v>0</v>
      </c>
      <c r="H24" s="54">
        <f>'[1]2'!H$1206</f>
        <v>19</v>
      </c>
      <c r="I24" s="52">
        <f>'[1]2'!P$1206</f>
        <v>0</v>
      </c>
      <c r="J24" s="52">
        <f>'[1]2'!Y$1206</f>
        <v>0</v>
      </c>
      <c r="K24" s="52">
        <f>'[1]2'!AA$1206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173687</v>
      </c>
      <c r="D26" s="28">
        <f t="shared" ref="D26:K26" si="3">+D4+D8+D16+D24</f>
        <v>196544</v>
      </c>
      <c r="E26" s="28">
        <f t="shared" si="3"/>
        <v>194870</v>
      </c>
      <c r="F26" s="29">
        <f t="shared" si="3"/>
        <v>249602</v>
      </c>
      <c r="G26" s="28">
        <f t="shared" si="3"/>
        <v>249602</v>
      </c>
      <c r="H26" s="30">
        <f t="shared" si="3"/>
        <v>220343</v>
      </c>
      <c r="I26" s="28">
        <f t="shared" si="3"/>
        <v>260328.22200000004</v>
      </c>
      <c r="J26" s="28">
        <f t="shared" si="3"/>
        <v>275329.60876600002</v>
      </c>
      <c r="K26" s="28">
        <f t="shared" si="3"/>
        <v>289096.08920430002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PROPER('[1]2'!$B$16)</f>
        <v>Table 32: Summary of payments and estimates by sub-programme: Health Facilities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'[1]2'!$B1253</f>
        <v>1. COMMUNITY HEALTH FACILITIES</v>
      </c>
      <c r="C4" s="23">
        <f>'[1]2'!$C1253</f>
        <v>100989</v>
      </c>
      <c r="D4" s="23">
        <f>'[1]2'!$D1253</f>
        <v>101168</v>
      </c>
      <c r="E4" s="23">
        <f>'[1]2'!$E1253</f>
        <v>133050</v>
      </c>
      <c r="F4" s="35">
        <f>'[1]2'!$F1253</f>
        <v>301030</v>
      </c>
      <c r="G4" s="34">
        <f>'[1]2'!$G1253</f>
        <v>130352</v>
      </c>
      <c r="H4" s="36">
        <f>'[1]2'!$H1253</f>
        <v>130352</v>
      </c>
      <c r="I4" s="23">
        <f>'[1]2'!$P1253</f>
        <v>286122</v>
      </c>
      <c r="J4" s="23">
        <f>'[1]2'!$Y1253</f>
        <v>396470.91700000002</v>
      </c>
      <c r="K4" s="23">
        <f>'[1]2'!$AA1253</f>
        <v>371585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'[1]2'!$B1254</f>
        <v>2. EMERGENCY MEDICAL RESCUE SERVICES</v>
      </c>
      <c r="C5" s="23">
        <f>'[1]2'!$C1254</f>
        <v>2870</v>
      </c>
      <c r="D5" s="23">
        <f>'[1]2'!$D1254</f>
        <v>18507</v>
      </c>
      <c r="E5" s="23">
        <f>'[1]2'!$E1254</f>
        <v>1501</v>
      </c>
      <c r="F5" s="24">
        <f>'[1]2'!$F1254</f>
        <v>1639</v>
      </c>
      <c r="G5" s="23">
        <f>'[1]2'!$G1254</f>
        <v>1371</v>
      </c>
      <c r="H5" s="25">
        <f>'[1]2'!$H1254</f>
        <v>1371</v>
      </c>
      <c r="I5" s="23">
        <f>'[1]2'!$P1254</f>
        <v>1390</v>
      </c>
      <c r="J5" s="23">
        <f>'[1]2'!$Y1254</f>
        <v>2500.2309999999998</v>
      </c>
      <c r="K5" s="23">
        <f>'[1]2'!$AA1254</f>
        <v>3000</v>
      </c>
      <c r="Z5" s="16">
        <f t="shared" si="0"/>
        <v>1</v>
      </c>
      <c r="AA5" s="27">
        <v>32</v>
      </c>
    </row>
    <row r="6" spans="1:27" s="15" customFormat="1" ht="12.75" customHeight="1" x14ac:dyDescent="0.2">
      <c r="A6" s="21"/>
      <c r="B6" s="59" t="str">
        <f>"3. " &amp; '[1]2'!$B1255</f>
        <v>3. DISTRICT HOSPITAL SERVICES</v>
      </c>
      <c r="C6" s="23">
        <f>'[1]2'!$C1255</f>
        <v>529011</v>
      </c>
      <c r="D6" s="23">
        <f>'[1]2'!$D1255</f>
        <v>271851</v>
      </c>
      <c r="E6" s="23">
        <f>'[1]2'!$E1255</f>
        <v>201983</v>
      </c>
      <c r="F6" s="24">
        <f>'[1]2'!$F1255</f>
        <v>252727</v>
      </c>
      <c r="G6" s="23">
        <f>'[1]2'!$G1255</f>
        <v>272728</v>
      </c>
      <c r="H6" s="25">
        <f>'[1]2'!$H1255</f>
        <v>272728</v>
      </c>
      <c r="I6" s="23">
        <f>'[1]2'!$P1255</f>
        <v>208967</v>
      </c>
      <c r="J6" s="23">
        <f>'[1]2'!$Y1255</f>
        <v>476778.13199999998</v>
      </c>
      <c r="K6" s="23">
        <f>'[1]2'!$AA1255</f>
        <v>604752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'[1]2'!$B1256</f>
        <v>4. PROVINCIAL HOSPITAL SERVICES</v>
      </c>
      <c r="C7" s="23">
        <f>'[1]2'!$C1256</f>
        <v>349398</v>
      </c>
      <c r="D7" s="23">
        <f>'[1]2'!$D1256</f>
        <v>505784</v>
      </c>
      <c r="E7" s="23">
        <f>'[1]2'!$E1256</f>
        <v>384383</v>
      </c>
      <c r="F7" s="24">
        <f>'[1]2'!$F1256</f>
        <v>612838</v>
      </c>
      <c r="G7" s="23">
        <f>'[1]2'!$G1256</f>
        <v>461204</v>
      </c>
      <c r="H7" s="25">
        <f>'[1]2'!$H1256</f>
        <v>461204</v>
      </c>
      <c r="I7" s="23">
        <f>'[1]2'!$P1256</f>
        <v>397880</v>
      </c>
      <c r="J7" s="23">
        <f>'[1]2'!$Y1256</f>
        <v>486471.929</v>
      </c>
      <c r="K7" s="23">
        <f>'[1]2'!$AA1256</f>
        <v>450332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'[1]2'!$B1257</f>
        <v>5. CENTRAL HOSPITAL SERVICES</v>
      </c>
      <c r="C8" s="23">
        <f>'[1]2'!$C1257</f>
        <v>225152</v>
      </c>
      <c r="D8" s="23">
        <f>'[1]2'!$D1257</f>
        <v>212039</v>
      </c>
      <c r="E8" s="23">
        <f>'[1]2'!$E1257</f>
        <v>242822</v>
      </c>
      <c r="F8" s="24">
        <f>'[1]2'!$F1257</f>
        <v>406342</v>
      </c>
      <c r="G8" s="23">
        <f>'[1]2'!$G1257</f>
        <v>356115</v>
      </c>
      <c r="H8" s="25">
        <f>'[1]2'!$H1257</f>
        <v>356115</v>
      </c>
      <c r="I8" s="23">
        <f>'[1]2'!$P1257</f>
        <v>306909</v>
      </c>
      <c r="J8" s="23">
        <f>'[1]2'!$Y1257</f>
        <v>280286.12399999995</v>
      </c>
      <c r="K8" s="23">
        <f>'[1]2'!$AA1257</f>
        <v>355601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'[1]2'!$B1258</f>
        <v>6. OTHER FACILITIES</v>
      </c>
      <c r="C9" s="23">
        <f>'[1]2'!$C1258</f>
        <v>110846</v>
      </c>
      <c r="D9" s="23">
        <f>'[1]2'!$D1258</f>
        <v>134482</v>
      </c>
      <c r="E9" s="23">
        <f>'[1]2'!$E1258</f>
        <v>157727</v>
      </c>
      <c r="F9" s="24">
        <f>'[1]2'!$F1258</f>
        <v>224879</v>
      </c>
      <c r="G9" s="23">
        <f>'[1]2'!$G1258</f>
        <v>158849</v>
      </c>
      <c r="H9" s="25">
        <f>'[1]2'!$H1258</f>
        <v>158849</v>
      </c>
      <c r="I9" s="23">
        <f>'[1]2'!$P1258</f>
        <v>246705</v>
      </c>
      <c r="J9" s="23">
        <f>'[1]2'!$Y1258</f>
        <v>293473.26699999999</v>
      </c>
      <c r="K9" s="23">
        <f>'[1]2'!$AA1258</f>
        <v>359960.85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'[1]2'!$B1259</f>
        <v>7. 0</v>
      </c>
      <c r="C10" s="23">
        <f>'[1]2'!$C1259</f>
        <v>0</v>
      </c>
      <c r="D10" s="23">
        <f>'[1]2'!$D1259</f>
        <v>0</v>
      </c>
      <c r="E10" s="23">
        <f>'[1]2'!$E1259</f>
        <v>0</v>
      </c>
      <c r="F10" s="24">
        <f>'[1]2'!$F1259</f>
        <v>0</v>
      </c>
      <c r="G10" s="23">
        <f>'[1]2'!$G1259</f>
        <v>0</v>
      </c>
      <c r="H10" s="25">
        <f>'[1]2'!$H1259</f>
        <v>0</v>
      </c>
      <c r="I10" s="23">
        <f>'[1]2'!$P1259</f>
        <v>0</v>
      </c>
      <c r="J10" s="23">
        <f>'[1]2'!$Y1259</f>
        <v>0</v>
      </c>
      <c r="K10" s="23">
        <f>'[1]2'!$AA1259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'[1]2'!$B1260</f>
        <v>8. 0</v>
      </c>
      <c r="C11" s="23">
        <f>'[1]2'!$C1260</f>
        <v>0</v>
      </c>
      <c r="D11" s="23">
        <f>'[1]2'!$D1260</f>
        <v>0</v>
      </c>
      <c r="E11" s="23">
        <f>'[1]2'!$E1260</f>
        <v>0</v>
      </c>
      <c r="F11" s="24">
        <f>'[1]2'!$F1260</f>
        <v>0</v>
      </c>
      <c r="G11" s="23">
        <f>'[1]2'!$G1260</f>
        <v>0</v>
      </c>
      <c r="H11" s="25">
        <f>'[1]2'!$H1260</f>
        <v>0</v>
      </c>
      <c r="I11" s="23">
        <f>'[1]2'!$P1260</f>
        <v>0</v>
      </c>
      <c r="J11" s="23">
        <f>'[1]2'!$Y1260</f>
        <v>0</v>
      </c>
      <c r="K11" s="23">
        <f>'[1]2'!$AA1260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'[1]2'!$B1261</f>
        <v>9. 0</v>
      </c>
      <c r="C12" s="23">
        <f>'[1]2'!$C1261</f>
        <v>0</v>
      </c>
      <c r="D12" s="23">
        <f>'[1]2'!$D1261</f>
        <v>0</v>
      </c>
      <c r="E12" s="23">
        <f>'[1]2'!$E1261</f>
        <v>0</v>
      </c>
      <c r="F12" s="24">
        <f>'[1]2'!$F1261</f>
        <v>0</v>
      </c>
      <c r="G12" s="23">
        <f>'[1]2'!$G1261</f>
        <v>0</v>
      </c>
      <c r="H12" s="25">
        <f>'[1]2'!$H1261</f>
        <v>0</v>
      </c>
      <c r="I12" s="23">
        <f>'[1]2'!$P1261</f>
        <v>0</v>
      </c>
      <c r="J12" s="23">
        <f>'[1]2'!$Y1261</f>
        <v>0</v>
      </c>
      <c r="K12" s="23">
        <f>'[1]2'!$AA1261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'[1]2'!$B1262</f>
        <v>10. 0</v>
      </c>
      <c r="C13" s="23">
        <f>'[1]2'!$C1262</f>
        <v>0</v>
      </c>
      <c r="D13" s="23">
        <f>'[1]2'!$D1262</f>
        <v>0</v>
      </c>
      <c r="E13" s="23">
        <f>'[1]2'!$E1262</f>
        <v>0</v>
      </c>
      <c r="F13" s="24">
        <f>'[1]2'!$F1262</f>
        <v>0</v>
      </c>
      <c r="G13" s="23">
        <f>'[1]2'!$G1262</f>
        <v>0</v>
      </c>
      <c r="H13" s="25">
        <f>'[1]2'!$H1262</f>
        <v>0</v>
      </c>
      <c r="I13" s="23">
        <f>'[1]2'!$P1262</f>
        <v>0</v>
      </c>
      <c r="J13" s="23">
        <f>'[1]2'!$Y1262</f>
        <v>0</v>
      </c>
      <c r="K13" s="23">
        <f>'[1]2'!$AA1262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'[1]2'!$B1263</f>
        <v>11. 0</v>
      </c>
      <c r="C14" s="23">
        <f>'[1]2'!$C1263</f>
        <v>0</v>
      </c>
      <c r="D14" s="23">
        <f>'[1]2'!$D1263</f>
        <v>0</v>
      </c>
      <c r="E14" s="23">
        <f>'[1]2'!$E1263</f>
        <v>0</v>
      </c>
      <c r="F14" s="24">
        <f>'[1]2'!$F1263</f>
        <v>0</v>
      </c>
      <c r="G14" s="23">
        <f>'[1]2'!$G1263</f>
        <v>0</v>
      </c>
      <c r="H14" s="25">
        <f>'[1]2'!$H1263</f>
        <v>0</v>
      </c>
      <c r="I14" s="23">
        <f>'[1]2'!$P1263</f>
        <v>0</v>
      </c>
      <c r="J14" s="23">
        <f>'[1]2'!$Y1263</f>
        <v>0</v>
      </c>
      <c r="K14" s="23">
        <f>'[1]2'!$AA1263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'[1]2'!$B1264</f>
        <v>12. 0</v>
      </c>
      <c r="C15" s="23">
        <f>'[1]2'!$C1264</f>
        <v>0</v>
      </c>
      <c r="D15" s="23">
        <f>'[1]2'!$D1264</f>
        <v>0</v>
      </c>
      <c r="E15" s="23">
        <f>'[1]2'!$E1264</f>
        <v>0</v>
      </c>
      <c r="F15" s="24">
        <f>'[1]2'!$F1264</f>
        <v>0</v>
      </c>
      <c r="G15" s="23">
        <f>'[1]2'!$G1264</f>
        <v>0</v>
      </c>
      <c r="H15" s="25">
        <f>'[1]2'!$H1264</f>
        <v>0</v>
      </c>
      <c r="I15" s="23">
        <f>'[1]2'!$P1264</f>
        <v>0</v>
      </c>
      <c r="J15" s="23">
        <f>'[1]2'!$Y1264</f>
        <v>0</v>
      </c>
      <c r="K15" s="23">
        <f>'[1]2'!$AA1264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'[1]2'!$B1265</f>
        <v>13. 0</v>
      </c>
      <c r="C16" s="23">
        <f>'[1]2'!$C1265</f>
        <v>0</v>
      </c>
      <c r="D16" s="23">
        <f>'[1]2'!$D1265</f>
        <v>0</v>
      </c>
      <c r="E16" s="23">
        <f>'[1]2'!$E1265</f>
        <v>0</v>
      </c>
      <c r="F16" s="24">
        <f>'[1]2'!$F1265</f>
        <v>0</v>
      </c>
      <c r="G16" s="23">
        <f>'[1]2'!$G1265</f>
        <v>0</v>
      </c>
      <c r="H16" s="25">
        <f>'[1]2'!$H1265</f>
        <v>0</v>
      </c>
      <c r="I16" s="23">
        <f>'[1]2'!$P1265</f>
        <v>0</v>
      </c>
      <c r="J16" s="23">
        <f>'[1]2'!$Y1265</f>
        <v>0</v>
      </c>
      <c r="K16" s="23">
        <f>'[1]2'!$AA1265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'[1]2'!$B1266</f>
        <v>14. 0</v>
      </c>
      <c r="C17" s="23">
        <f>'[1]2'!$C1266</f>
        <v>0</v>
      </c>
      <c r="D17" s="23">
        <f>'[1]2'!$D1266</f>
        <v>0</v>
      </c>
      <c r="E17" s="23">
        <f>'[1]2'!$E1266</f>
        <v>0</v>
      </c>
      <c r="F17" s="24">
        <f>'[1]2'!$F1266</f>
        <v>0</v>
      </c>
      <c r="G17" s="23">
        <f>'[1]2'!$G1266</f>
        <v>0</v>
      </c>
      <c r="H17" s="25">
        <f>'[1]2'!$H1266</f>
        <v>0</v>
      </c>
      <c r="I17" s="23">
        <f>'[1]2'!$P1266</f>
        <v>0</v>
      </c>
      <c r="J17" s="23">
        <f>'[1]2'!$Y1266</f>
        <v>0</v>
      </c>
      <c r="K17" s="23">
        <f>'[1]2'!$AA1266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'[1]2'!$B1267</f>
        <v>15. 0</v>
      </c>
      <c r="C18" s="23">
        <f>'[1]2'!$C1267</f>
        <v>0</v>
      </c>
      <c r="D18" s="23">
        <f>'[1]2'!$D1267</f>
        <v>0</v>
      </c>
      <c r="E18" s="23">
        <f>'[1]2'!$E1267</f>
        <v>0</v>
      </c>
      <c r="F18" s="24">
        <f>'[1]2'!$F1267</f>
        <v>0</v>
      </c>
      <c r="G18" s="23">
        <f>'[1]2'!$G1267</f>
        <v>0</v>
      </c>
      <c r="H18" s="25">
        <f>'[1]2'!$H1267</f>
        <v>0</v>
      </c>
      <c r="I18" s="23">
        <f>'[1]2'!$P1267</f>
        <v>0</v>
      </c>
      <c r="J18" s="23">
        <f>'[1]2'!$Y1267</f>
        <v>0</v>
      </c>
      <c r="K18" s="23">
        <f>'[1]2'!$AA1267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1318266</v>
      </c>
      <c r="D19" s="28">
        <f t="shared" ref="D19:K19" si="1">SUM(D4:D18)</f>
        <v>1243831</v>
      </c>
      <c r="E19" s="28">
        <f t="shared" si="1"/>
        <v>1121466</v>
      </c>
      <c r="F19" s="29">
        <f t="shared" si="1"/>
        <v>1799455</v>
      </c>
      <c r="G19" s="28">
        <f t="shared" si="1"/>
        <v>1380619</v>
      </c>
      <c r="H19" s="30">
        <f t="shared" si="1"/>
        <v>1380619</v>
      </c>
      <c r="I19" s="28">
        <f t="shared" si="1"/>
        <v>1447973</v>
      </c>
      <c r="J19" s="28">
        <f t="shared" si="1"/>
        <v>1935980.6</v>
      </c>
      <c r="K19" s="28">
        <f t="shared" si="1"/>
        <v>2145230.85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'[1]2'!$B$16)</f>
        <v>Table 33: Summary of payments and estimates by economic classification: Health Facilities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566381</v>
      </c>
      <c r="D4" s="52">
        <f t="shared" ref="D4:K4" si="0">SUM(D5:D7)</f>
        <v>638152</v>
      </c>
      <c r="E4" s="52">
        <f t="shared" si="0"/>
        <v>666714</v>
      </c>
      <c r="F4" s="53">
        <f t="shared" si="0"/>
        <v>1206991</v>
      </c>
      <c r="G4" s="52">
        <f t="shared" si="0"/>
        <v>757259</v>
      </c>
      <c r="H4" s="54">
        <f t="shared" si="0"/>
        <v>757259</v>
      </c>
      <c r="I4" s="52">
        <f t="shared" si="0"/>
        <v>570667</v>
      </c>
      <c r="J4" s="52">
        <f t="shared" si="0"/>
        <v>765747.929</v>
      </c>
      <c r="K4" s="52">
        <f t="shared" si="0"/>
        <v>849781.43805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'[1]2'!C$1275</f>
        <v>11166</v>
      </c>
      <c r="D5" s="34">
        <f>'[1]2'!D$1275</f>
        <v>10234</v>
      </c>
      <c r="E5" s="34">
        <f>'[1]2'!E$1275</f>
        <v>10408</v>
      </c>
      <c r="F5" s="35">
        <f>'[1]2'!F$1275</f>
        <v>14778</v>
      </c>
      <c r="G5" s="34">
        <f>'[1]2'!G$1275</f>
        <v>14778</v>
      </c>
      <c r="H5" s="36">
        <f>'[1]2'!H$1275</f>
        <v>14778</v>
      </c>
      <c r="I5" s="34">
        <f>'[1]2'!P$1275</f>
        <v>15573</v>
      </c>
      <c r="J5" s="34">
        <f>'[1]2'!Y$1275</f>
        <v>16265</v>
      </c>
      <c r="K5" s="36">
        <f>'[1]2'!AA$1275</f>
        <v>17078.25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'[1]2'!C$1278</f>
        <v>555205</v>
      </c>
      <c r="D6" s="23">
        <f>'[1]2'!D$1278</f>
        <v>627918</v>
      </c>
      <c r="E6" s="23">
        <f>'[1]2'!E$1278</f>
        <v>656306</v>
      </c>
      <c r="F6" s="24">
        <f>'[1]2'!F$1278</f>
        <v>1192213</v>
      </c>
      <c r="G6" s="23">
        <f>'[1]2'!G$1278</f>
        <v>742481</v>
      </c>
      <c r="H6" s="25">
        <f>'[1]2'!H$1278</f>
        <v>742481</v>
      </c>
      <c r="I6" s="23">
        <f>'[1]2'!P$1278</f>
        <v>555094</v>
      </c>
      <c r="J6" s="23">
        <f>'[1]2'!Y$1278</f>
        <v>749482.929</v>
      </c>
      <c r="K6" s="25">
        <f>'[1]2'!AA$1278</f>
        <v>832703.18805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'[1]2'!C$1317</f>
        <v>10</v>
      </c>
      <c r="D7" s="39">
        <f>'[1]2'!D$1317</f>
        <v>0</v>
      </c>
      <c r="E7" s="39">
        <f>'[1]2'!E$1317</f>
        <v>0</v>
      </c>
      <c r="F7" s="38">
        <f>'[1]2'!F$1317</f>
        <v>0</v>
      </c>
      <c r="G7" s="39">
        <f>'[1]2'!G$1317</f>
        <v>0</v>
      </c>
      <c r="H7" s="40">
        <f>'[1]2'!H$1317</f>
        <v>0</v>
      </c>
      <c r="I7" s="39">
        <f>'[1]2'!P$1317</f>
        <v>0</v>
      </c>
      <c r="J7" s="39">
        <f>'[1]2'!Y$1317</f>
        <v>0</v>
      </c>
      <c r="K7" s="40">
        <f>'[1]2'!AA$1317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21</v>
      </c>
      <c r="D8" s="52">
        <f t="shared" ref="D8:K8" si="1">SUM(D9:D15)</f>
        <v>212</v>
      </c>
      <c r="E8" s="52">
        <f t="shared" si="1"/>
        <v>39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'[1]2'!C$1321</f>
        <v>0</v>
      </c>
      <c r="D9" s="34">
        <f>'[1]2'!D$1321</f>
        <v>0</v>
      </c>
      <c r="E9" s="34">
        <f>'[1]2'!E$1321</f>
        <v>0</v>
      </c>
      <c r="F9" s="35">
        <f>'[1]2'!F$1321</f>
        <v>0</v>
      </c>
      <c r="G9" s="34">
        <f>'[1]2'!G$1321</f>
        <v>0</v>
      </c>
      <c r="H9" s="36">
        <f>'[1]2'!H$1321</f>
        <v>0</v>
      </c>
      <c r="I9" s="34">
        <f>'[1]2'!P$1321</f>
        <v>0</v>
      </c>
      <c r="J9" s="34">
        <f>'[1]2'!Y$1321</f>
        <v>0</v>
      </c>
      <c r="K9" s="36">
        <f>'[1]2'!AA$1321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'[1]2'!C$1328</f>
        <v>0</v>
      </c>
      <c r="D10" s="23">
        <f>'[1]2'!D$1328</f>
        <v>8</v>
      </c>
      <c r="E10" s="23">
        <f>'[1]2'!E$1328</f>
        <v>0</v>
      </c>
      <c r="F10" s="24">
        <f>'[1]2'!F$1328</f>
        <v>0</v>
      </c>
      <c r="G10" s="23">
        <f>'[1]2'!G$1328</f>
        <v>0</v>
      </c>
      <c r="H10" s="25">
        <f>'[1]2'!H$1328</f>
        <v>0</v>
      </c>
      <c r="I10" s="23">
        <f>'[1]2'!P$1328</f>
        <v>0</v>
      </c>
      <c r="J10" s="23">
        <f>'[1]2'!Y$1328</f>
        <v>0</v>
      </c>
      <c r="K10" s="25">
        <f>'[1]2'!AA$1328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'[1]2'!C$1331</f>
        <v>0</v>
      </c>
      <c r="D11" s="23">
        <f>'[1]2'!D$1331</f>
        <v>0</v>
      </c>
      <c r="E11" s="23">
        <f>'[1]2'!E$1331</f>
        <v>0</v>
      </c>
      <c r="F11" s="24">
        <f>'[1]2'!F$1331</f>
        <v>0</v>
      </c>
      <c r="G11" s="23">
        <f>'[1]2'!G$1331</f>
        <v>0</v>
      </c>
      <c r="H11" s="25">
        <f>'[1]2'!H$1331</f>
        <v>0</v>
      </c>
      <c r="I11" s="23">
        <f>'[1]2'!P$1331</f>
        <v>0</v>
      </c>
      <c r="J11" s="23">
        <f>'[1]2'!Y$1331</f>
        <v>0</v>
      </c>
      <c r="K11" s="25">
        <f>'[1]2'!AA$1331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'[1]2'!C$1332</f>
        <v>0</v>
      </c>
      <c r="D12" s="23">
        <f>'[1]2'!D$1332</f>
        <v>0</v>
      </c>
      <c r="E12" s="23">
        <f>'[1]2'!E$1332</f>
        <v>0</v>
      </c>
      <c r="F12" s="24">
        <f>'[1]2'!F$1332</f>
        <v>0</v>
      </c>
      <c r="G12" s="23">
        <f>'[1]2'!G$1332</f>
        <v>0</v>
      </c>
      <c r="H12" s="25">
        <f>'[1]2'!H$1332</f>
        <v>0</v>
      </c>
      <c r="I12" s="23">
        <f>'[1]2'!P$1332</f>
        <v>0</v>
      </c>
      <c r="J12" s="23">
        <f>'[1]2'!Y$1332</f>
        <v>0</v>
      </c>
      <c r="K12" s="25">
        <f>'[1]2'!AA$1332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'[1]2'!C$1333</f>
        <v>0</v>
      </c>
      <c r="D13" s="23">
        <f>'[1]2'!D$1333</f>
        <v>0</v>
      </c>
      <c r="E13" s="23">
        <f>'[1]2'!E$1333</f>
        <v>0</v>
      </c>
      <c r="F13" s="24">
        <f>'[1]2'!F$1333</f>
        <v>0</v>
      </c>
      <c r="G13" s="23">
        <f>'[1]2'!G$1333</f>
        <v>0</v>
      </c>
      <c r="H13" s="25">
        <f>'[1]2'!H$1333</f>
        <v>0</v>
      </c>
      <c r="I13" s="23">
        <f>'[1]2'!P$1333</f>
        <v>0</v>
      </c>
      <c r="J13" s="23">
        <f>'[1]2'!Y$1333</f>
        <v>0</v>
      </c>
      <c r="K13" s="25">
        <f>'[1]2'!AA$1333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'[1]2'!C$1340</f>
        <v>0</v>
      </c>
      <c r="D14" s="23">
        <f>'[1]2'!D$1340</f>
        <v>113</v>
      </c>
      <c r="E14" s="23">
        <f>'[1]2'!E$1340</f>
        <v>0</v>
      </c>
      <c r="F14" s="24">
        <f>'[1]2'!F$1340</f>
        <v>0</v>
      </c>
      <c r="G14" s="23">
        <f>'[1]2'!G$1340</f>
        <v>0</v>
      </c>
      <c r="H14" s="25">
        <f>'[1]2'!H$1340</f>
        <v>0</v>
      </c>
      <c r="I14" s="23">
        <f>'[1]2'!P$1340</f>
        <v>0</v>
      </c>
      <c r="J14" s="23">
        <f>'[1]2'!Y$1340</f>
        <v>0</v>
      </c>
      <c r="K14" s="25">
        <f>'[1]2'!AA$1340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'[1]2'!C$1341</f>
        <v>21</v>
      </c>
      <c r="D15" s="39">
        <f>'[1]2'!D$1341</f>
        <v>91</v>
      </c>
      <c r="E15" s="39">
        <f>'[1]2'!E$1341</f>
        <v>39</v>
      </c>
      <c r="F15" s="38">
        <f>'[1]2'!F$1341</f>
        <v>0</v>
      </c>
      <c r="G15" s="39">
        <f>'[1]2'!G$1341</f>
        <v>0</v>
      </c>
      <c r="H15" s="40">
        <f>'[1]2'!H$1341</f>
        <v>0</v>
      </c>
      <c r="I15" s="39">
        <f>'[1]2'!P$1341</f>
        <v>0</v>
      </c>
      <c r="J15" s="39">
        <f>'[1]2'!Y$1341</f>
        <v>0</v>
      </c>
      <c r="K15" s="40">
        <f>'[1]2'!AA$1341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751864</v>
      </c>
      <c r="D16" s="52">
        <f t="shared" ref="D16:K16" si="2">SUM(D17:D23)</f>
        <v>605467</v>
      </c>
      <c r="E16" s="52">
        <f t="shared" si="2"/>
        <v>454713</v>
      </c>
      <c r="F16" s="53">
        <f t="shared" si="2"/>
        <v>592464</v>
      </c>
      <c r="G16" s="52">
        <f t="shared" si="2"/>
        <v>623360</v>
      </c>
      <c r="H16" s="54">
        <f t="shared" si="2"/>
        <v>623360</v>
      </c>
      <c r="I16" s="52">
        <f t="shared" si="2"/>
        <v>877306</v>
      </c>
      <c r="J16" s="52">
        <f t="shared" si="2"/>
        <v>1170233.047</v>
      </c>
      <c r="K16" s="52">
        <f t="shared" si="2"/>
        <v>1295449.5863000001</v>
      </c>
    </row>
    <row r="17" spans="1:11" s="15" customFormat="1" ht="12.75" customHeight="1" x14ac:dyDescent="0.2">
      <c r="A17" s="21"/>
      <c r="B17" s="22" t="s">
        <v>36</v>
      </c>
      <c r="C17" s="35">
        <f>'[1]2'!C$1345</f>
        <v>590617</v>
      </c>
      <c r="D17" s="34">
        <f>'[1]2'!D$1345</f>
        <v>526772</v>
      </c>
      <c r="E17" s="34">
        <f>'[1]2'!E$1345</f>
        <v>413088</v>
      </c>
      <c r="F17" s="35">
        <f>'[1]2'!F$1345</f>
        <v>509695</v>
      </c>
      <c r="G17" s="34">
        <f>'[1]2'!G$1345</f>
        <v>442727</v>
      </c>
      <c r="H17" s="36">
        <f>'[1]2'!H$1345</f>
        <v>442727</v>
      </c>
      <c r="I17" s="34">
        <f>'[1]2'!P$1345</f>
        <v>869741</v>
      </c>
      <c r="J17" s="34">
        <f>'[1]2'!Y$1345</f>
        <v>1170233.4410000001</v>
      </c>
      <c r="K17" s="36">
        <f>'[1]2'!AA$1345</f>
        <v>1295450</v>
      </c>
    </row>
    <row r="18" spans="1:11" s="15" customFormat="1" ht="12.75" customHeight="1" x14ac:dyDescent="0.2">
      <c r="A18" s="21"/>
      <c r="B18" s="22" t="s">
        <v>37</v>
      </c>
      <c r="C18" s="24">
        <f>'[1]2'!C$1348</f>
        <v>161247</v>
      </c>
      <c r="D18" s="23">
        <f>'[1]2'!D$1348</f>
        <v>78695</v>
      </c>
      <c r="E18" s="23">
        <f>'[1]2'!E$1348</f>
        <v>41625</v>
      </c>
      <c r="F18" s="24">
        <f>'[1]2'!F$1348</f>
        <v>82769</v>
      </c>
      <c r="G18" s="23">
        <f>'[1]2'!G$1348</f>
        <v>180633</v>
      </c>
      <c r="H18" s="25">
        <f>'[1]2'!H$1348</f>
        <v>180633</v>
      </c>
      <c r="I18" s="23">
        <f>'[1]2'!P$1348</f>
        <v>7565</v>
      </c>
      <c r="J18" s="23">
        <f>'[1]2'!Y$1348</f>
        <v>-0.39400000000023283</v>
      </c>
      <c r="K18" s="25">
        <f>'[1]2'!AA$1348</f>
        <v>-0.41370000000024448</v>
      </c>
    </row>
    <row r="19" spans="1:11" s="15" customFormat="1" ht="12.75" customHeight="1" x14ac:dyDescent="0.2">
      <c r="A19" s="21"/>
      <c r="B19" s="22" t="s">
        <v>38</v>
      </c>
      <c r="C19" s="24">
        <f>'[1]2'!C$1351</f>
        <v>0</v>
      </c>
      <c r="D19" s="23">
        <f>'[1]2'!D$1351</f>
        <v>0</v>
      </c>
      <c r="E19" s="23">
        <f>'[1]2'!E$1351</f>
        <v>0</v>
      </c>
      <c r="F19" s="24">
        <f>'[1]2'!F$1351</f>
        <v>0</v>
      </c>
      <c r="G19" s="23">
        <f>'[1]2'!G$1351</f>
        <v>0</v>
      </c>
      <c r="H19" s="25">
        <f>'[1]2'!H$1351</f>
        <v>0</v>
      </c>
      <c r="I19" s="23">
        <f>'[1]2'!P$1351</f>
        <v>0</v>
      </c>
      <c r="J19" s="23">
        <f>'[1]2'!Y$1351</f>
        <v>0</v>
      </c>
      <c r="K19" s="25">
        <f>'[1]2'!AA$1351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'[1]2'!C$1352</f>
        <v>0</v>
      </c>
      <c r="D20" s="23">
        <f>'[1]2'!D$1352</f>
        <v>0</v>
      </c>
      <c r="E20" s="23">
        <f>'[1]2'!E$1352</f>
        <v>0</v>
      </c>
      <c r="F20" s="24">
        <f>'[1]2'!F$1352</f>
        <v>0</v>
      </c>
      <c r="G20" s="23">
        <f>'[1]2'!G$1352</f>
        <v>0</v>
      </c>
      <c r="H20" s="25">
        <f>'[1]2'!H$1352</f>
        <v>0</v>
      </c>
      <c r="I20" s="23">
        <f>'[1]2'!P$1352</f>
        <v>0</v>
      </c>
      <c r="J20" s="23">
        <f>'[1]2'!Y$1352</f>
        <v>0</v>
      </c>
      <c r="K20" s="25">
        <f>'[1]2'!AA$1352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'[1]2'!C$1353</f>
        <v>0</v>
      </c>
      <c r="D21" s="23">
        <f>'[1]2'!D$1353</f>
        <v>0</v>
      </c>
      <c r="E21" s="23">
        <f>'[1]2'!E$1353</f>
        <v>0</v>
      </c>
      <c r="F21" s="24">
        <f>'[1]2'!F$1353</f>
        <v>0</v>
      </c>
      <c r="G21" s="23">
        <f>'[1]2'!G$1353</f>
        <v>0</v>
      </c>
      <c r="H21" s="25">
        <f>'[1]2'!H$1353</f>
        <v>0</v>
      </c>
      <c r="I21" s="23">
        <f>'[1]2'!P$1353</f>
        <v>0</v>
      </c>
      <c r="J21" s="23">
        <f>'[1]2'!Y$1353</f>
        <v>0</v>
      </c>
      <c r="K21" s="25">
        <f>'[1]2'!AA$1353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'[1]2'!C$1354</f>
        <v>0</v>
      </c>
      <c r="D22" s="23">
        <f>'[1]2'!D$1354</f>
        <v>0</v>
      </c>
      <c r="E22" s="23">
        <f>'[1]2'!E$1354</f>
        <v>0</v>
      </c>
      <c r="F22" s="24">
        <f>'[1]2'!F$1354</f>
        <v>0</v>
      </c>
      <c r="G22" s="23">
        <f>'[1]2'!G$1354</f>
        <v>0</v>
      </c>
      <c r="H22" s="25">
        <f>'[1]2'!H$1354</f>
        <v>0</v>
      </c>
      <c r="I22" s="23">
        <f>'[1]2'!P$1354</f>
        <v>0</v>
      </c>
      <c r="J22" s="23">
        <f>'[1]2'!Y$1354</f>
        <v>0</v>
      </c>
      <c r="K22" s="25">
        <f>'[1]2'!AA$1354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'[1]2'!C$1355</f>
        <v>0</v>
      </c>
      <c r="D23" s="39">
        <f>'[1]2'!D$1355</f>
        <v>0</v>
      </c>
      <c r="E23" s="39">
        <f>'[1]2'!E$1355</f>
        <v>0</v>
      </c>
      <c r="F23" s="38">
        <f>'[1]2'!F$1355</f>
        <v>0</v>
      </c>
      <c r="G23" s="39">
        <f>'[1]2'!G$1355</f>
        <v>0</v>
      </c>
      <c r="H23" s="40">
        <f>'[1]2'!H$1355</f>
        <v>0</v>
      </c>
      <c r="I23" s="39">
        <f>'[1]2'!P$1355</f>
        <v>0</v>
      </c>
      <c r="J23" s="39">
        <f>'[1]2'!Y$1355</f>
        <v>0</v>
      </c>
      <c r="K23" s="40">
        <f>'[1]2'!AA$1355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'[1]2'!C$1356</f>
        <v>0</v>
      </c>
      <c r="D24" s="52">
        <f>'[1]2'!D$1356</f>
        <v>0</v>
      </c>
      <c r="E24" s="52">
        <f>'[1]2'!E$1356</f>
        <v>0</v>
      </c>
      <c r="F24" s="53">
        <f>'[1]2'!F$1356</f>
        <v>0</v>
      </c>
      <c r="G24" s="52">
        <f>'[1]2'!G$1356</f>
        <v>0</v>
      </c>
      <c r="H24" s="54">
        <f>'[1]2'!H$1356</f>
        <v>0</v>
      </c>
      <c r="I24" s="52">
        <f>'[1]2'!P$1356</f>
        <v>0</v>
      </c>
      <c r="J24" s="52">
        <f>'[1]2'!Y$1356</f>
        <v>0</v>
      </c>
      <c r="K24" s="52">
        <f>'[1]2'!AA$1356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1318266</v>
      </c>
      <c r="D26" s="28">
        <f t="shared" ref="D26:K26" si="3">+D4+D8+D16+D24</f>
        <v>1243831</v>
      </c>
      <c r="E26" s="28">
        <f t="shared" si="3"/>
        <v>1121466</v>
      </c>
      <c r="F26" s="29">
        <f t="shared" si="3"/>
        <v>1799455</v>
      </c>
      <c r="G26" s="28">
        <f t="shared" si="3"/>
        <v>1380619</v>
      </c>
      <c r="H26" s="30">
        <f t="shared" si="3"/>
        <v>1380619</v>
      </c>
      <c r="I26" s="28">
        <f t="shared" si="3"/>
        <v>1447973</v>
      </c>
      <c r="J26" s="28">
        <f t="shared" si="3"/>
        <v>1935980.976</v>
      </c>
      <c r="K26" s="28">
        <f t="shared" si="3"/>
        <v>2145231.0243500001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'[1]2'!$B1403</f>
        <v>1. 0</v>
      </c>
      <c r="C4" s="23">
        <f>'[1]2'!$C1403</f>
        <v>0</v>
      </c>
      <c r="D4" s="23">
        <f>'[1]2'!$D1403</f>
        <v>0</v>
      </c>
      <c r="E4" s="23">
        <f>'[1]2'!$E1403</f>
        <v>0</v>
      </c>
      <c r="F4" s="35">
        <f>'[1]2'!$F1403</f>
        <v>0</v>
      </c>
      <c r="G4" s="34">
        <f>'[1]2'!$G1403</f>
        <v>0</v>
      </c>
      <c r="H4" s="36">
        <f>'[1]2'!$H1403</f>
        <v>0</v>
      </c>
      <c r="I4" s="23">
        <f>'[1]2'!$P1403</f>
        <v>0</v>
      </c>
      <c r="J4" s="23">
        <f>'[1]2'!$Y1403</f>
        <v>0</v>
      </c>
      <c r="K4" s="23">
        <f>'[1]2'!$AA1403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'[1]2'!$B1404</f>
        <v>2. 0</v>
      </c>
      <c r="C5" s="23">
        <f>'[1]2'!$C1404</f>
        <v>0</v>
      </c>
      <c r="D5" s="23">
        <f>'[1]2'!$D1404</f>
        <v>0</v>
      </c>
      <c r="E5" s="23">
        <f>'[1]2'!$E1404</f>
        <v>0</v>
      </c>
      <c r="F5" s="24">
        <f>'[1]2'!$F1404</f>
        <v>0</v>
      </c>
      <c r="G5" s="23">
        <f>'[1]2'!$G1404</f>
        <v>0</v>
      </c>
      <c r="H5" s="25">
        <f>'[1]2'!$H1404</f>
        <v>0</v>
      </c>
      <c r="I5" s="23">
        <f>'[1]2'!$P1404</f>
        <v>0</v>
      </c>
      <c r="J5" s="23">
        <f>'[1]2'!$Y1404</f>
        <v>0</v>
      </c>
      <c r="K5" s="23">
        <f>'[1]2'!$AA1404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'[1]2'!$B1405</f>
        <v>3. 0</v>
      </c>
      <c r="C6" s="23">
        <f>'[1]2'!$C1405</f>
        <v>0</v>
      </c>
      <c r="D6" s="23">
        <f>'[1]2'!$D1405</f>
        <v>0</v>
      </c>
      <c r="E6" s="23">
        <f>'[1]2'!$E1405</f>
        <v>0</v>
      </c>
      <c r="F6" s="24">
        <f>'[1]2'!$F1405</f>
        <v>0</v>
      </c>
      <c r="G6" s="23">
        <f>'[1]2'!$G1405</f>
        <v>0</v>
      </c>
      <c r="H6" s="25">
        <f>'[1]2'!$H1405</f>
        <v>0</v>
      </c>
      <c r="I6" s="23">
        <f>'[1]2'!$P1405</f>
        <v>0</v>
      </c>
      <c r="J6" s="23">
        <f>'[1]2'!$Y1405</f>
        <v>0</v>
      </c>
      <c r="K6" s="23">
        <f>'[1]2'!$AA1405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'[1]2'!$B1406</f>
        <v>4. 0</v>
      </c>
      <c r="C7" s="23">
        <f>'[1]2'!$C1406</f>
        <v>0</v>
      </c>
      <c r="D7" s="23">
        <f>'[1]2'!$D1406</f>
        <v>0</v>
      </c>
      <c r="E7" s="23">
        <f>'[1]2'!$E1406</f>
        <v>0</v>
      </c>
      <c r="F7" s="24">
        <f>'[1]2'!$F1406</f>
        <v>0</v>
      </c>
      <c r="G7" s="23">
        <f>'[1]2'!$G1406</f>
        <v>0</v>
      </c>
      <c r="H7" s="25">
        <f>'[1]2'!$H1406</f>
        <v>0</v>
      </c>
      <c r="I7" s="23">
        <f>'[1]2'!$P1406</f>
        <v>0</v>
      </c>
      <c r="J7" s="23">
        <f>'[1]2'!$Y1406</f>
        <v>0</v>
      </c>
      <c r="K7" s="23">
        <f>'[1]2'!$AA1406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'[1]2'!$B1407</f>
        <v>5. 0</v>
      </c>
      <c r="C8" s="23">
        <f>'[1]2'!$C1407</f>
        <v>0</v>
      </c>
      <c r="D8" s="23">
        <f>'[1]2'!$D1407</f>
        <v>0</v>
      </c>
      <c r="E8" s="23">
        <f>'[1]2'!$E1407</f>
        <v>0</v>
      </c>
      <c r="F8" s="24">
        <f>'[1]2'!$F1407</f>
        <v>0</v>
      </c>
      <c r="G8" s="23">
        <f>'[1]2'!$G1407</f>
        <v>0</v>
      </c>
      <c r="H8" s="25">
        <f>'[1]2'!$H1407</f>
        <v>0</v>
      </c>
      <c r="I8" s="23">
        <f>'[1]2'!$P1407</f>
        <v>0</v>
      </c>
      <c r="J8" s="23">
        <f>'[1]2'!$Y1407</f>
        <v>0</v>
      </c>
      <c r="K8" s="23">
        <f>'[1]2'!$AA1407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'[1]2'!$B1408</f>
        <v>6. 0</v>
      </c>
      <c r="C9" s="23">
        <f>'[1]2'!$C1408</f>
        <v>0</v>
      </c>
      <c r="D9" s="23">
        <f>'[1]2'!$D1408</f>
        <v>0</v>
      </c>
      <c r="E9" s="23">
        <f>'[1]2'!$E1408</f>
        <v>0</v>
      </c>
      <c r="F9" s="24">
        <f>'[1]2'!$F1408</f>
        <v>0</v>
      </c>
      <c r="G9" s="23">
        <f>'[1]2'!$G1408</f>
        <v>0</v>
      </c>
      <c r="H9" s="25">
        <f>'[1]2'!$H1408</f>
        <v>0</v>
      </c>
      <c r="I9" s="23">
        <f>'[1]2'!$P1408</f>
        <v>0</v>
      </c>
      <c r="J9" s="23">
        <f>'[1]2'!$Y1408</f>
        <v>0</v>
      </c>
      <c r="K9" s="23">
        <f>'[1]2'!$AA1408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'[1]2'!$B1409</f>
        <v>7. 0</v>
      </c>
      <c r="C10" s="23">
        <f>'[1]2'!$C1409</f>
        <v>0</v>
      </c>
      <c r="D10" s="23">
        <f>'[1]2'!$D1409</f>
        <v>0</v>
      </c>
      <c r="E10" s="23">
        <f>'[1]2'!$E1409</f>
        <v>0</v>
      </c>
      <c r="F10" s="24">
        <f>'[1]2'!$F1409</f>
        <v>0</v>
      </c>
      <c r="G10" s="23">
        <f>'[1]2'!$G1409</f>
        <v>0</v>
      </c>
      <c r="H10" s="25">
        <f>'[1]2'!$H1409</f>
        <v>0</v>
      </c>
      <c r="I10" s="23">
        <f>'[1]2'!$P1409</f>
        <v>0</v>
      </c>
      <c r="J10" s="23">
        <f>'[1]2'!$Y1409</f>
        <v>0</v>
      </c>
      <c r="K10" s="23">
        <f>'[1]2'!$AA1409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'[1]2'!$B1410</f>
        <v>8. 0</v>
      </c>
      <c r="C11" s="23">
        <f>'[1]2'!$C1410</f>
        <v>0</v>
      </c>
      <c r="D11" s="23">
        <f>'[1]2'!$D1410</f>
        <v>0</v>
      </c>
      <c r="E11" s="23">
        <f>'[1]2'!$E1410</f>
        <v>0</v>
      </c>
      <c r="F11" s="24">
        <f>'[1]2'!$F1410</f>
        <v>0</v>
      </c>
      <c r="G11" s="23">
        <f>'[1]2'!$G1410</f>
        <v>0</v>
      </c>
      <c r="H11" s="25">
        <f>'[1]2'!$H1410</f>
        <v>0</v>
      </c>
      <c r="I11" s="23">
        <f>'[1]2'!$P1410</f>
        <v>0</v>
      </c>
      <c r="J11" s="23">
        <f>'[1]2'!$Y1410</f>
        <v>0</v>
      </c>
      <c r="K11" s="23">
        <f>'[1]2'!$AA1410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'[1]2'!$B1411</f>
        <v>9. 0</v>
      </c>
      <c r="C12" s="23">
        <f>'[1]2'!$C1411</f>
        <v>0</v>
      </c>
      <c r="D12" s="23">
        <f>'[1]2'!$D1411</f>
        <v>0</v>
      </c>
      <c r="E12" s="23">
        <f>'[1]2'!$E1411</f>
        <v>0</v>
      </c>
      <c r="F12" s="24">
        <f>'[1]2'!$F1411</f>
        <v>0</v>
      </c>
      <c r="G12" s="23">
        <f>'[1]2'!$G1411</f>
        <v>0</v>
      </c>
      <c r="H12" s="25">
        <f>'[1]2'!$H1411</f>
        <v>0</v>
      </c>
      <c r="I12" s="23">
        <f>'[1]2'!$P1411</f>
        <v>0</v>
      </c>
      <c r="J12" s="23">
        <f>'[1]2'!$Y1411</f>
        <v>0</v>
      </c>
      <c r="K12" s="23">
        <f>'[1]2'!$AA1411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'[1]2'!$B1412</f>
        <v>10. 0</v>
      </c>
      <c r="C13" s="23">
        <f>'[1]2'!$C1412</f>
        <v>0</v>
      </c>
      <c r="D13" s="23">
        <f>'[1]2'!$D1412</f>
        <v>0</v>
      </c>
      <c r="E13" s="23">
        <f>'[1]2'!$E1412</f>
        <v>0</v>
      </c>
      <c r="F13" s="24">
        <f>'[1]2'!$F1412</f>
        <v>0</v>
      </c>
      <c r="G13" s="23">
        <f>'[1]2'!$G1412</f>
        <v>0</v>
      </c>
      <c r="H13" s="25">
        <f>'[1]2'!$H1412</f>
        <v>0</v>
      </c>
      <c r="I13" s="23">
        <f>'[1]2'!$P1412</f>
        <v>0</v>
      </c>
      <c r="J13" s="23">
        <f>'[1]2'!$Y1412</f>
        <v>0</v>
      </c>
      <c r="K13" s="23">
        <f>'[1]2'!$AA1412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'[1]2'!$B1413</f>
        <v>11. 0</v>
      </c>
      <c r="C14" s="23">
        <f>'[1]2'!$C1413</f>
        <v>0</v>
      </c>
      <c r="D14" s="23">
        <f>'[1]2'!$D1413</f>
        <v>0</v>
      </c>
      <c r="E14" s="23">
        <f>'[1]2'!$E1413</f>
        <v>0</v>
      </c>
      <c r="F14" s="24">
        <f>'[1]2'!$F1413</f>
        <v>0</v>
      </c>
      <c r="G14" s="23">
        <f>'[1]2'!$G1413</f>
        <v>0</v>
      </c>
      <c r="H14" s="25">
        <f>'[1]2'!$H1413</f>
        <v>0</v>
      </c>
      <c r="I14" s="23">
        <f>'[1]2'!$P1413</f>
        <v>0</v>
      </c>
      <c r="J14" s="23">
        <f>'[1]2'!$Y1413</f>
        <v>0</v>
      </c>
      <c r="K14" s="23">
        <f>'[1]2'!$AA1413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'[1]2'!$B1414</f>
        <v>12. 0</v>
      </c>
      <c r="C15" s="23">
        <f>'[1]2'!$C1414</f>
        <v>0</v>
      </c>
      <c r="D15" s="23">
        <f>'[1]2'!$D1414</f>
        <v>0</v>
      </c>
      <c r="E15" s="23">
        <f>'[1]2'!$E1414</f>
        <v>0</v>
      </c>
      <c r="F15" s="24">
        <f>'[1]2'!$F1414</f>
        <v>0</v>
      </c>
      <c r="G15" s="23">
        <f>'[1]2'!$G1414</f>
        <v>0</v>
      </c>
      <c r="H15" s="25">
        <f>'[1]2'!$H1414</f>
        <v>0</v>
      </c>
      <c r="I15" s="23">
        <f>'[1]2'!$P1414</f>
        <v>0</v>
      </c>
      <c r="J15" s="23">
        <f>'[1]2'!$Y1414</f>
        <v>0</v>
      </c>
      <c r="K15" s="23">
        <f>'[1]2'!$AA1414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'[1]2'!$B1415</f>
        <v>13. 0</v>
      </c>
      <c r="C16" s="23">
        <f>'[1]2'!$C1415</f>
        <v>0</v>
      </c>
      <c r="D16" s="23">
        <f>'[1]2'!$D1415</f>
        <v>0</v>
      </c>
      <c r="E16" s="23">
        <f>'[1]2'!$E1415</f>
        <v>0</v>
      </c>
      <c r="F16" s="24">
        <f>'[1]2'!$F1415</f>
        <v>0</v>
      </c>
      <c r="G16" s="23">
        <f>'[1]2'!$G1415</f>
        <v>0</v>
      </c>
      <c r="H16" s="25">
        <f>'[1]2'!$H1415</f>
        <v>0</v>
      </c>
      <c r="I16" s="23">
        <f>'[1]2'!$P1415</f>
        <v>0</v>
      </c>
      <c r="J16" s="23">
        <f>'[1]2'!$Y1415</f>
        <v>0</v>
      </c>
      <c r="K16" s="23">
        <f>'[1]2'!$AA1415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'[1]2'!$B1416</f>
        <v>14. 0</v>
      </c>
      <c r="C17" s="23">
        <f>'[1]2'!$C1416</f>
        <v>0</v>
      </c>
      <c r="D17" s="23">
        <f>'[1]2'!$D1416</f>
        <v>0</v>
      </c>
      <c r="E17" s="23">
        <f>'[1]2'!$E1416</f>
        <v>0</v>
      </c>
      <c r="F17" s="24">
        <f>'[1]2'!$F1416</f>
        <v>0</v>
      </c>
      <c r="G17" s="23">
        <f>'[1]2'!$G1416</f>
        <v>0</v>
      </c>
      <c r="H17" s="25">
        <f>'[1]2'!$H1416</f>
        <v>0</v>
      </c>
      <c r="I17" s="23">
        <f>'[1]2'!$P1416</f>
        <v>0</v>
      </c>
      <c r="J17" s="23">
        <f>'[1]2'!$Y1416</f>
        <v>0</v>
      </c>
      <c r="K17" s="23">
        <f>'[1]2'!$AA1416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'[1]2'!$B1417</f>
        <v>15. 0</v>
      </c>
      <c r="C18" s="23">
        <f>'[1]2'!$C1417</f>
        <v>0</v>
      </c>
      <c r="D18" s="23">
        <f>'[1]2'!$D1417</f>
        <v>0</v>
      </c>
      <c r="E18" s="23">
        <f>'[1]2'!$E1417</f>
        <v>0</v>
      </c>
      <c r="F18" s="24">
        <f>'[1]2'!$F1417</f>
        <v>0</v>
      </c>
      <c r="G18" s="23">
        <f>'[1]2'!$G1417</f>
        <v>0</v>
      </c>
      <c r="H18" s="25">
        <f>'[1]2'!$H1417</f>
        <v>0</v>
      </c>
      <c r="I18" s="23">
        <f>'[1]2'!$P1417</f>
        <v>0</v>
      </c>
      <c r="J18" s="23">
        <f>'[1]2'!$Y1417</f>
        <v>0</v>
      </c>
      <c r="K18" s="23">
        <f>'[1]2'!$AA1417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'[1]2'!C$1425</f>
        <v>0</v>
      </c>
      <c r="D5" s="34">
        <f>'[1]2'!D$1425</f>
        <v>0</v>
      </c>
      <c r="E5" s="34">
        <f>'[1]2'!E$1425</f>
        <v>0</v>
      </c>
      <c r="F5" s="35">
        <f>'[1]2'!F$1425</f>
        <v>0</v>
      </c>
      <c r="G5" s="34">
        <f>'[1]2'!G$1425</f>
        <v>0</v>
      </c>
      <c r="H5" s="36">
        <f>'[1]2'!H$1425</f>
        <v>0</v>
      </c>
      <c r="I5" s="34">
        <f>'[1]2'!P$1425</f>
        <v>0</v>
      </c>
      <c r="J5" s="34">
        <f>'[1]2'!Y$1425</f>
        <v>0</v>
      </c>
      <c r="K5" s="36">
        <f>'[1]2'!AA$1425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'[1]2'!C$1428</f>
        <v>0</v>
      </c>
      <c r="D6" s="23">
        <f>'[1]2'!D$1428</f>
        <v>0</v>
      </c>
      <c r="E6" s="23">
        <f>'[1]2'!E$1428</f>
        <v>0</v>
      </c>
      <c r="F6" s="24">
        <f>'[1]2'!F$1428</f>
        <v>0</v>
      </c>
      <c r="G6" s="23">
        <f>'[1]2'!G$1428</f>
        <v>0</v>
      </c>
      <c r="H6" s="25">
        <f>'[1]2'!H$1428</f>
        <v>0</v>
      </c>
      <c r="I6" s="23">
        <f>'[1]2'!P$1428</f>
        <v>0</v>
      </c>
      <c r="J6" s="23">
        <f>'[1]2'!Y$1428</f>
        <v>0</v>
      </c>
      <c r="K6" s="25">
        <f>'[1]2'!AA$1428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'[1]2'!C$1467</f>
        <v>0</v>
      </c>
      <c r="D7" s="39">
        <f>'[1]2'!D$1467</f>
        <v>0</v>
      </c>
      <c r="E7" s="39">
        <f>'[1]2'!E$1467</f>
        <v>0</v>
      </c>
      <c r="F7" s="38">
        <f>'[1]2'!F$1467</f>
        <v>0</v>
      </c>
      <c r="G7" s="39">
        <f>'[1]2'!G$1467</f>
        <v>0</v>
      </c>
      <c r="H7" s="40">
        <f>'[1]2'!H$1467</f>
        <v>0</v>
      </c>
      <c r="I7" s="39">
        <f>'[1]2'!P$1467</f>
        <v>0</v>
      </c>
      <c r="J7" s="39">
        <f>'[1]2'!Y$1467</f>
        <v>0</v>
      </c>
      <c r="K7" s="40">
        <f>'[1]2'!AA$1467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'[1]2'!C$1471</f>
        <v>0</v>
      </c>
      <c r="D9" s="34">
        <f>'[1]2'!D$1471</f>
        <v>0</v>
      </c>
      <c r="E9" s="34">
        <f>'[1]2'!E$1471</f>
        <v>0</v>
      </c>
      <c r="F9" s="35">
        <f>'[1]2'!F$1471</f>
        <v>0</v>
      </c>
      <c r="G9" s="34">
        <f>'[1]2'!G$1471</f>
        <v>0</v>
      </c>
      <c r="H9" s="36">
        <f>'[1]2'!H$1471</f>
        <v>0</v>
      </c>
      <c r="I9" s="34">
        <f>'[1]2'!P$1471</f>
        <v>0</v>
      </c>
      <c r="J9" s="34">
        <f>'[1]2'!Y$1471</f>
        <v>0</v>
      </c>
      <c r="K9" s="36">
        <f>'[1]2'!AA$1471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'[1]2'!C$1478</f>
        <v>0</v>
      </c>
      <c r="D10" s="23">
        <f>'[1]2'!D$1478</f>
        <v>0</v>
      </c>
      <c r="E10" s="23">
        <f>'[1]2'!E$1478</f>
        <v>0</v>
      </c>
      <c r="F10" s="24">
        <f>'[1]2'!F$1478</f>
        <v>0</v>
      </c>
      <c r="G10" s="23">
        <f>'[1]2'!G$1478</f>
        <v>0</v>
      </c>
      <c r="H10" s="25">
        <f>'[1]2'!H$1478</f>
        <v>0</v>
      </c>
      <c r="I10" s="23">
        <f>'[1]2'!P$1478</f>
        <v>0</v>
      </c>
      <c r="J10" s="23">
        <f>'[1]2'!Y$1478</f>
        <v>0</v>
      </c>
      <c r="K10" s="25">
        <f>'[1]2'!AA$1478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'[1]2'!C$1481</f>
        <v>0</v>
      </c>
      <c r="D11" s="23">
        <f>'[1]2'!D$1481</f>
        <v>0</v>
      </c>
      <c r="E11" s="23">
        <f>'[1]2'!E$1481</f>
        <v>0</v>
      </c>
      <c r="F11" s="24">
        <f>'[1]2'!F$1481</f>
        <v>0</v>
      </c>
      <c r="G11" s="23">
        <f>'[1]2'!G$1481</f>
        <v>0</v>
      </c>
      <c r="H11" s="25">
        <f>'[1]2'!H$1481</f>
        <v>0</v>
      </c>
      <c r="I11" s="23">
        <f>'[1]2'!P$1481</f>
        <v>0</v>
      </c>
      <c r="J11" s="23">
        <f>'[1]2'!Y$1481</f>
        <v>0</v>
      </c>
      <c r="K11" s="25">
        <f>'[1]2'!AA$1481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'[1]2'!C$1482</f>
        <v>0</v>
      </c>
      <c r="D12" s="23">
        <f>'[1]2'!D$1482</f>
        <v>0</v>
      </c>
      <c r="E12" s="23">
        <f>'[1]2'!E$1482</f>
        <v>0</v>
      </c>
      <c r="F12" s="24">
        <f>'[1]2'!F$1482</f>
        <v>0</v>
      </c>
      <c r="G12" s="23">
        <f>'[1]2'!G$1482</f>
        <v>0</v>
      </c>
      <c r="H12" s="25">
        <f>'[1]2'!H$1482</f>
        <v>0</v>
      </c>
      <c r="I12" s="23">
        <f>'[1]2'!P$1482</f>
        <v>0</v>
      </c>
      <c r="J12" s="23">
        <f>'[1]2'!Y$1482</f>
        <v>0</v>
      </c>
      <c r="K12" s="25">
        <f>'[1]2'!AA$1482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'[1]2'!C$1483</f>
        <v>0</v>
      </c>
      <c r="D13" s="23">
        <f>'[1]2'!D$1483</f>
        <v>0</v>
      </c>
      <c r="E13" s="23">
        <f>'[1]2'!E$1483</f>
        <v>0</v>
      </c>
      <c r="F13" s="24">
        <f>'[1]2'!F$1483</f>
        <v>0</v>
      </c>
      <c r="G13" s="23">
        <f>'[1]2'!G$1483</f>
        <v>0</v>
      </c>
      <c r="H13" s="25">
        <f>'[1]2'!H$1483</f>
        <v>0</v>
      </c>
      <c r="I13" s="23">
        <f>'[1]2'!P$1483</f>
        <v>0</v>
      </c>
      <c r="J13" s="23">
        <f>'[1]2'!Y$1483</f>
        <v>0</v>
      </c>
      <c r="K13" s="25">
        <f>'[1]2'!AA$1483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'[1]2'!C$1490</f>
        <v>0</v>
      </c>
      <c r="D14" s="23">
        <f>'[1]2'!D$1490</f>
        <v>0</v>
      </c>
      <c r="E14" s="23">
        <f>'[1]2'!E$1490</f>
        <v>0</v>
      </c>
      <c r="F14" s="24">
        <f>'[1]2'!F$1490</f>
        <v>0</v>
      </c>
      <c r="G14" s="23">
        <f>'[1]2'!G$1490</f>
        <v>0</v>
      </c>
      <c r="H14" s="25">
        <f>'[1]2'!H$1490</f>
        <v>0</v>
      </c>
      <c r="I14" s="23">
        <f>'[1]2'!P$1490</f>
        <v>0</v>
      </c>
      <c r="J14" s="23">
        <f>'[1]2'!Y$1490</f>
        <v>0</v>
      </c>
      <c r="K14" s="25">
        <f>'[1]2'!AA$1490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'[1]2'!C$1491</f>
        <v>0</v>
      </c>
      <c r="D15" s="39">
        <f>'[1]2'!D$1491</f>
        <v>0</v>
      </c>
      <c r="E15" s="39">
        <f>'[1]2'!E$1491</f>
        <v>0</v>
      </c>
      <c r="F15" s="38">
        <f>'[1]2'!F$1491</f>
        <v>0</v>
      </c>
      <c r="G15" s="39">
        <f>'[1]2'!G$1491</f>
        <v>0</v>
      </c>
      <c r="H15" s="40">
        <f>'[1]2'!H$1491</f>
        <v>0</v>
      </c>
      <c r="I15" s="39">
        <f>'[1]2'!P$1491</f>
        <v>0</v>
      </c>
      <c r="J15" s="39">
        <f>'[1]2'!Y$1491</f>
        <v>0</v>
      </c>
      <c r="K15" s="40">
        <f>'[1]2'!AA$1491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'[1]2'!C$1495</f>
        <v>0</v>
      </c>
      <c r="D17" s="34">
        <f>'[1]2'!D$1495</f>
        <v>0</v>
      </c>
      <c r="E17" s="34">
        <f>'[1]2'!E$1495</f>
        <v>0</v>
      </c>
      <c r="F17" s="35">
        <f>'[1]2'!F$1495</f>
        <v>0</v>
      </c>
      <c r="G17" s="34">
        <f>'[1]2'!G$1495</f>
        <v>0</v>
      </c>
      <c r="H17" s="36">
        <f>'[1]2'!H$1495</f>
        <v>0</v>
      </c>
      <c r="I17" s="34">
        <f>'[1]2'!P$1495</f>
        <v>0</v>
      </c>
      <c r="J17" s="34">
        <f>'[1]2'!Y$1495</f>
        <v>0</v>
      </c>
      <c r="K17" s="36">
        <f>'[1]2'!AA$1495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'[1]2'!C$1498</f>
        <v>0</v>
      </c>
      <c r="D18" s="23">
        <f>'[1]2'!D$1498</f>
        <v>0</v>
      </c>
      <c r="E18" s="23">
        <f>'[1]2'!E$1498</f>
        <v>0</v>
      </c>
      <c r="F18" s="24">
        <f>'[1]2'!F$1498</f>
        <v>0</v>
      </c>
      <c r="G18" s="23">
        <f>'[1]2'!G$1498</f>
        <v>0</v>
      </c>
      <c r="H18" s="25">
        <f>'[1]2'!H$1498</f>
        <v>0</v>
      </c>
      <c r="I18" s="23">
        <f>'[1]2'!P$1498</f>
        <v>0</v>
      </c>
      <c r="J18" s="23">
        <f>'[1]2'!Y$1498</f>
        <v>0</v>
      </c>
      <c r="K18" s="25">
        <f>'[1]2'!AA$1498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'[1]2'!C$1501</f>
        <v>0</v>
      </c>
      <c r="D19" s="23">
        <f>'[1]2'!D$1501</f>
        <v>0</v>
      </c>
      <c r="E19" s="23">
        <f>'[1]2'!E$1501</f>
        <v>0</v>
      </c>
      <c r="F19" s="24">
        <f>'[1]2'!F$1501</f>
        <v>0</v>
      </c>
      <c r="G19" s="23">
        <f>'[1]2'!G$1501</f>
        <v>0</v>
      </c>
      <c r="H19" s="25">
        <f>'[1]2'!H$1501</f>
        <v>0</v>
      </c>
      <c r="I19" s="23">
        <f>'[1]2'!P$1501</f>
        <v>0</v>
      </c>
      <c r="J19" s="23">
        <f>'[1]2'!Y$1501</f>
        <v>0</v>
      </c>
      <c r="K19" s="25">
        <f>'[1]2'!AA$1501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'[1]2'!C$1502</f>
        <v>0</v>
      </c>
      <c r="D20" s="23">
        <f>'[1]2'!D$1502</f>
        <v>0</v>
      </c>
      <c r="E20" s="23">
        <f>'[1]2'!E$1502</f>
        <v>0</v>
      </c>
      <c r="F20" s="24">
        <f>'[1]2'!F$1502</f>
        <v>0</v>
      </c>
      <c r="G20" s="23">
        <f>'[1]2'!G$1502</f>
        <v>0</v>
      </c>
      <c r="H20" s="25">
        <f>'[1]2'!H$1502</f>
        <v>0</v>
      </c>
      <c r="I20" s="23">
        <f>'[1]2'!P$1502</f>
        <v>0</v>
      </c>
      <c r="J20" s="23">
        <f>'[1]2'!Y$1502</f>
        <v>0</v>
      </c>
      <c r="K20" s="25">
        <f>'[1]2'!AA$1502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'[1]2'!C$1503</f>
        <v>0</v>
      </c>
      <c r="D21" s="23">
        <f>'[1]2'!D$1503</f>
        <v>0</v>
      </c>
      <c r="E21" s="23">
        <f>'[1]2'!E$1503</f>
        <v>0</v>
      </c>
      <c r="F21" s="24">
        <f>'[1]2'!F$1503</f>
        <v>0</v>
      </c>
      <c r="G21" s="23">
        <f>'[1]2'!G$1503</f>
        <v>0</v>
      </c>
      <c r="H21" s="25">
        <f>'[1]2'!H$1503</f>
        <v>0</v>
      </c>
      <c r="I21" s="23">
        <f>'[1]2'!P$1503</f>
        <v>0</v>
      </c>
      <c r="J21" s="23">
        <f>'[1]2'!Y$1503</f>
        <v>0</v>
      </c>
      <c r="K21" s="25">
        <f>'[1]2'!AA$1503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'[1]2'!C$1504</f>
        <v>0</v>
      </c>
      <c r="D22" s="23">
        <f>'[1]2'!D$1504</f>
        <v>0</v>
      </c>
      <c r="E22" s="23">
        <f>'[1]2'!E$1504</f>
        <v>0</v>
      </c>
      <c r="F22" s="24">
        <f>'[1]2'!F$1504</f>
        <v>0</v>
      </c>
      <c r="G22" s="23">
        <f>'[1]2'!G$1504</f>
        <v>0</v>
      </c>
      <c r="H22" s="25">
        <f>'[1]2'!H$1504</f>
        <v>0</v>
      </c>
      <c r="I22" s="23">
        <f>'[1]2'!P$1504</f>
        <v>0</v>
      </c>
      <c r="J22" s="23">
        <f>'[1]2'!Y$1504</f>
        <v>0</v>
      </c>
      <c r="K22" s="25">
        <f>'[1]2'!AA$1504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'[1]2'!C$1505</f>
        <v>0</v>
      </c>
      <c r="D23" s="39">
        <f>'[1]2'!D$1505</f>
        <v>0</v>
      </c>
      <c r="E23" s="39">
        <f>'[1]2'!E$1505</f>
        <v>0</v>
      </c>
      <c r="F23" s="38">
        <f>'[1]2'!F$1505</f>
        <v>0</v>
      </c>
      <c r="G23" s="39">
        <f>'[1]2'!G$1505</f>
        <v>0</v>
      </c>
      <c r="H23" s="40">
        <f>'[1]2'!H$1505</f>
        <v>0</v>
      </c>
      <c r="I23" s="39">
        <f>'[1]2'!P$1505</f>
        <v>0</v>
      </c>
      <c r="J23" s="39">
        <f>'[1]2'!Y$1505</f>
        <v>0</v>
      </c>
      <c r="K23" s="40">
        <f>'[1]2'!AA$1505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'[1]2'!C$1506</f>
        <v>0</v>
      </c>
      <c r="D24" s="52">
        <f>'[1]2'!D$1506</f>
        <v>0</v>
      </c>
      <c r="E24" s="52">
        <f>'[1]2'!E$1506</f>
        <v>0</v>
      </c>
      <c r="F24" s="53">
        <f>'[1]2'!F$1506</f>
        <v>0</v>
      </c>
      <c r="G24" s="52">
        <f>'[1]2'!G$1506</f>
        <v>0</v>
      </c>
      <c r="H24" s="54">
        <f>'[1]2'!H$1506</f>
        <v>0</v>
      </c>
      <c r="I24" s="52">
        <f>'[1]2'!P$1506</f>
        <v>0</v>
      </c>
      <c r="J24" s="52">
        <f>'[1]2'!Y$1506</f>
        <v>0</v>
      </c>
      <c r="K24" s="52">
        <f>'[1]2'!AA$1506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"&amp;PROPER('[1]2'!$B$6)</f>
        <v>Table B.1: Specification of receipts: Health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'[1]2'!C161</f>
        <v>0</v>
      </c>
      <c r="F5" s="88">
        <f>'[1]2'!D161</f>
        <v>0</v>
      </c>
      <c r="G5" s="88">
        <f>'[1]2'!E161</f>
        <v>0</v>
      </c>
      <c r="H5" s="89">
        <f>'[1]2'!F161</f>
        <v>0</v>
      </c>
      <c r="I5" s="88">
        <f>'[1]2'!G161</f>
        <v>0</v>
      </c>
      <c r="J5" s="90">
        <f>'[1]2'!H161</f>
        <v>0</v>
      </c>
      <c r="K5" s="88">
        <f>'[1]2'!I161</f>
        <v>0</v>
      </c>
      <c r="L5" s="88">
        <f>'[1]2'!J161</f>
        <v>0</v>
      </c>
      <c r="M5" s="88">
        <f>'[1]2'!K161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'[1]2'!C162</f>
        <v>0</v>
      </c>
      <c r="F6" s="101">
        <f>'[1]2'!D162</f>
        <v>0</v>
      </c>
      <c r="G6" s="101">
        <f>'[1]2'!E162</f>
        <v>0</v>
      </c>
      <c r="H6" s="102">
        <f>'[1]2'!F162</f>
        <v>0</v>
      </c>
      <c r="I6" s="101">
        <f>'[1]2'!G162</f>
        <v>0</v>
      </c>
      <c r="J6" s="103">
        <f>'[1]2'!H162</f>
        <v>0</v>
      </c>
      <c r="K6" s="101">
        <f>'[1]2'!I162</f>
        <v>0</v>
      </c>
      <c r="L6" s="101">
        <f>'[1]2'!J162</f>
        <v>0</v>
      </c>
      <c r="M6" s="101">
        <f>'[1]2'!K162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'[1]2'!C163</f>
        <v>0</v>
      </c>
      <c r="F7" s="101">
        <f>'[1]2'!D163</f>
        <v>0</v>
      </c>
      <c r="G7" s="101">
        <f>'[1]2'!E163</f>
        <v>0</v>
      </c>
      <c r="H7" s="102">
        <f>'[1]2'!F163</f>
        <v>0</v>
      </c>
      <c r="I7" s="101">
        <f>'[1]2'!G163</f>
        <v>0</v>
      </c>
      <c r="J7" s="103">
        <f>'[1]2'!H163</f>
        <v>0</v>
      </c>
      <c r="K7" s="101">
        <f>'[1]2'!I163</f>
        <v>0</v>
      </c>
      <c r="L7" s="101">
        <f>'[1]2'!J163</f>
        <v>0</v>
      </c>
      <c r="M7" s="101">
        <f>'[1]2'!K163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'[1]2'!C164</f>
        <v>0</v>
      </c>
      <c r="F8" s="94">
        <f>'[1]2'!D164</f>
        <v>0</v>
      </c>
      <c r="G8" s="94">
        <f>'[1]2'!E164</f>
        <v>0</v>
      </c>
      <c r="H8" s="95">
        <f>'[1]2'!F164</f>
        <v>0</v>
      </c>
      <c r="I8" s="94">
        <f>'[1]2'!G164</f>
        <v>0</v>
      </c>
      <c r="J8" s="96">
        <f>'[1]2'!H164</f>
        <v>0</v>
      </c>
      <c r="K8" s="94">
        <f>'[1]2'!I164</f>
        <v>0</v>
      </c>
      <c r="L8" s="94">
        <f>'[1]2'!J164</f>
        <v>0</v>
      </c>
      <c r="M8" s="94">
        <f>'[1]2'!K164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396419</v>
      </c>
      <c r="F9" s="74">
        <f t="shared" ref="F9:M9" si="1">F10+F19</f>
        <v>474156</v>
      </c>
      <c r="G9" s="74">
        <f t="shared" si="1"/>
        <v>471332</v>
      </c>
      <c r="H9" s="75">
        <f t="shared" si="1"/>
        <v>497896</v>
      </c>
      <c r="I9" s="74">
        <f t="shared" si="1"/>
        <v>497896</v>
      </c>
      <c r="J9" s="76">
        <f t="shared" si="1"/>
        <v>504238.73077199003</v>
      </c>
      <c r="K9" s="74">
        <f t="shared" si="1"/>
        <v>527769.81999999995</v>
      </c>
      <c r="L9" s="74">
        <f t="shared" si="1"/>
        <v>555741.47304000007</v>
      </c>
      <c r="M9" s="74">
        <f t="shared" si="1"/>
        <v>583528.26588299999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394611</v>
      </c>
      <c r="F10" s="81">
        <f t="shared" ref="F10:M10" si="2">SUM(F11:F13)</f>
        <v>472533</v>
      </c>
      <c r="G10" s="81">
        <f t="shared" si="2"/>
        <v>469882</v>
      </c>
      <c r="H10" s="82">
        <f t="shared" si="2"/>
        <v>496449</v>
      </c>
      <c r="I10" s="81">
        <f t="shared" si="2"/>
        <v>496449</v>
      </c>
      <c r="J10" s="83">
        <f t="shared" si="2"/>
        <v>502791.73077199003</v>
      </c>
      <c r="K10" s="81">
        <f t="shared" si="2"/>
        <v>526236</v>
      </c>
      <c r="L10" s="81">
        <f t="shared" si="2"/>
        <v>554126.3605800001</v>
      </c>
      <c r="M10" s="81">
        <f t="shared" si="2"/>
        <v>581832.39780000004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'[1]2'!C167</f>
        <v>15565</v>
      </c>
      <c r="F11" s="88">
        <f>'[1]2'!D167</f>
        <v>13073</v>
      </c>
      <c r="G11" s="88">
        <f>'[1]2'!E167</f>
        <v>19281</v>
      </c>
      <c r="H11" s="89">
        <f>'[1]2'!F167</f>
        <v>19068</v>
      </c>
      <c r="I11" s="88">
        <f>'[1]2'!G167</f>
        <v>19068</v>
      </c>
      <c r="J11" s="90">
        <f>'[1]2'!H167</f>
        <v>19068</v>
      </c>
      <c r="K11" s="88">
        <f>'[1]2'!I167</f>
        <v>20212</v>
      </c>
      <c r="L11" s="88">
        <f>'[1]2'!J167</f>
        <v>21283.235999999997</v>
      </c>
      <c r="M11" s="88">
        <f>'[1]2'!K167</f>
        <v>22347.397799999999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'[1]2'!C168</f>
        <v>0</v>
      </c>
      <c r="F12" s="101">
        <f>'[1]2'!D168</f>
        <v>2</v>
      </c>
      <c r="G12" s="101">
        <f>'[1]2'!E168</f>
        <v>3689</v>
      </c>
      <c r="H12" s="102">
        <f>'[1]2'!F168</f>
        <v>0</v>
      </c>
      <c r="I12" s="101">
        <f>'[1]2'!G168</f>
        <v>0</v>
      </c>
      <c r="J12" s="103">
        <f>'[1]2'!H168</f>
        <v>0</v>
      </c>
      <c r="K12" s="101">
        <f>'[1]2'!I168</f>
        <v>0</v>
      </c>
      <c r="L12" s="101">
        <f>'[1]2'!J168</f>
        <v>0</v>
      </c>
      <c r="M12" s="101">
        <f>'[1]2'!K168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'[1]2'!C169</f>
        <v>379046</v>
      </c>
      <c r="F13" s="101">
        <f>'[1]2'!D169</f>
        <v>459458</v>
      </c>
      <c r="G13" s="101">
        <f>'[1]2'!E169</f>
        <v>446912</v>
      </c>
      <c r="H13" s="102">
        <f>'[1]2'!F169</f>
        <v>477381</v>
      </c>
      <c r="I13" s="101">
        <f>'[1]2'!G169</f>
        <v>477381</v>
      </c>
      <c r="J13" s="103">
        <f>'[1]2'!H169</f>
        <v>483723.73077199003</v>
      </c>
      <c r="K13" s="101">
        <f>'[1]2'!I169</f>
        <v>506024</v>
      </c>
      <c r="L13" s="101">
        <f>'[1]2'!J169</f>
        <v>532843.12458000006</v>
      </c>
      <c r="M13" s="101">
        <f>'[1]2'!K169</f>
        <v>559485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'[1]2'!B171</f>
        <v>Health Patient Fees</v>
      </c>
      <c r="C15" s="150" t="s">
        <v>44</v>
      </c>
      <c r="D15" s="150" t="s">
        <v>44</v>
      </c>
      <c r="E15" s="89">
        <f>'[1]2'!C171</f>
        <v>333124</v>
      </c>
      <c r="F15" s="88">
        <f>'[1]2'!D171</f>
        <v>405381</v>
      </c>
      <c r="G15" s="88">
        <f>'[1]2'!E171</f>
        <v>413318</v>
      </c>
      <c r="H15" s="89">
        <f>'[1]2'!F171</f>
        <v>430447</v>
      </c>
      <c r="I15" s="88">
        <f>'[1]2'!G171</f>
        <v>430447</v>
      </c>
      <c r="J15" s="90">
        <f>'[1]2'!H171</f>
        <v>425924.9090942734</v>
      </c>
      <c r="K15" s="88">
        <f>'[1]2'!I171</f>
        <v>456274</v>
      </c>
      <c r="L15" s="88">
        <f>'[1]2'!J171</f>
        <v>480456</v>
      </c>
      <c r="M15" s="90">
        <f>'[1]2'!K171</f>
        <v>504479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'[1]2'!B172</f>
        <v>Boarding Services</v>
      </c>
      <c r="C16" s="150" t="s">
        <v>44</v>
      </c>
      <c r="D16" s="150" t="s">
        <v>44</v>
      </c>
      <c r="E16" s="102">
        <f>'[1]2'!C172</f>
        <v>35051</v>
      </c>
      <c r="F16" s="101">
        <f>'[1]2'!D172</f>
        <v>35305</v>
      </c>
      <c r="G16" s="101">
        <f>'[1]2'!E172</f>
        <v>35868</v>
      </c>
      <c r="H16" s="102">
        <f>'[1]2'!F172</f>
        <v>35108</v>
      </c>
      <c r="I16" s="101">
        <f>'[1]2'!G172</f>
        <v>35108</v>
      </c>
      <c r="J16" s="103">
        <f>'[1]2'!H172</f>
        <v>35108</v>
      </c>
      <c r="K16" s="101">
        <f>'[1]2'!I172</f>
        <v>37214.480000000003</v>
      </c>
      <c r="L16" s="101">
        <f>'[1]2'!J172</f>
        <v>39186.847439999998</v>
      </c>
      <c r="M16" s="103">
        <f>'[1]2'!K172</f>
        <v>41146.189811999997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'[1]2'!B173</f>
        <v>Commission</v>
      </c>
      <c r="C17" s="150" t="s">
        <v>44</v>
      </c>
      <c r="D17" s="150" t="s">
        <v>44</v>
      </c>
      <c r="E17" s="102">
        <f>'[1]2'!C173</f>
        <v>9599</v>
      </c>
      <c r="F17" s="101">
        <f>'[1]2'!D173</f>
        <v>10438</v>
      </c>
      <c r="G17" s="101">
        <f>'[1]2'!E173</f>
        <v>16282</v>
      </c>
      <c r="H17" s="102">
        <f>'[1]2'!F173</f>
        <v>10613</v>
      </c>
      <c r="I17" s="101">
        <f>'[1]2'!G173</f>
        <v>10613</v>
      </c>
      <c r="J17" s="103">
        <f>'[1]2'!H173</f>
        <v>10613</v>
      </c>
      <c r="K17" s="101">
        <f>'[1]2'!I173</f>
        <v>11249.78</v>
      </c>
      <c r="L17" s="101">
        <f>'[1]2'!J173</f>
        <v>11846.018340000001</v>
      </c>
      <c r="M17" s="103">
        <f>'[1]2'!K173</f>
        <v>12438.319257000001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'[1]2'!B174</f>
        <v>Special Events (Ambulance Services)</v>
      </c>
      <c r="C18" s="150" t="s">
        <v>44</v>
      </c>
      <c r="D18" s="150" t="s">
        <v>44</v>
      </c>
      <c r="E18" s="95">
        <f>'[1]2'!C174</f>
        <v>1272</v>
      </c>
      <c r="F18" s="94">
        <f>'[1]2'!D174</f>
        <v>8334</v>
      </c>
      <c r="G18" s="94">
        <f>'[1]2'!E174</f>
        <v>0</v>
      </c>
      <c r="H18" s="95">
        <f>'[1]2'!F174</f>
        <v>1213</v>
      </c>
      <c r="I18" s="94">
        <f>'[1]2'!G174</f>
        <v>1213</v>
      </c>
      <c r="J18" s="96">
        <f>'[1]2'!H174</f>
        <v>1213</v>
      </c>
      <c r="K18" s="94">
        <f>'[1]2'!I174</f>
        <v>1285.78</v>
      </c>
      <c r="L18" s="94">
        <f>'[1]2'!J174</f>
        <v>1353.92634</v>
      </c>
      <c r="M18" s="96">
        <f>'[1]2'!K174</f>
        <v>1421.6226570000001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'[1]2'!C175</f>
        <v>1808</v>
      </c>
      <c r="F19" s="81">
        <f>'[1]2'!D175</f>
        <v>1623</v>
      </c>
      <c r="G19" s="81">
        <f>'[1]2'!E175</f>
        <v>1450</v>
      </c>
      <c r="H19" s="82">
        <f>'[1]2'!F175</f>
        <v>1447</v>
      </c>
      <c r="I19" s="81">
        <f>'[1]2'!G175</f>
        <v>1447</v>
      </c>
      <c r="J19" s="83">
        <f>'[1]2'!H175</f>
        <v>1447</v>
      </c>
      <c r="K19" s="81">
        <f>'[1]2'!I175</f>
        <v>1533.8200000000002</v>
      </c>
      <c r="L19" s="81">
        <f>'[1]2'!J175</f>
        <v>1615.1124600000001</v>
      </c>
      <c r="M19" s="81">
        <f>'[1]2'!K175</f>
        <v>1695.8680830000001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556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'[1]2'!C177</f>
        <v>0</v>
      </c>
      <c r="F22" s="88">
        <f>'[1]2'!D177</f>
        <v>0</v>
      </c>
      <c r="G22" s="88">
        <f>'[1]2'!E177</f>
        <v>0</v>
      </c>
      <c r="H22" s="89">
        <f>'[1]2'!F177</f>
        <v>0</v>
      </c>
      <c r="I22" s="88">
        <f>'[1]2'!G177</f>
        <v>0</v>
      </c>
      <c r="J22" s="90">
        <f>'[1]2'!H177</f>
        <v>0</v>
      </c>
      <c r="K22" s="88">
        <f>'[1]2'!I177</f>
        <v>0</v>
      </c>
      <c r="L22" s="88">
        <f>'[1]2'!J177</f>
        <v>0</v>
      </c>
      <c r="M22" s="88">
        <f>'[1]2'!K177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'[1]2'!C178</f>
        <v>0</v>
      </c>
      <c r="F23" s="101">
        <f>'[1]2'!D178</f>
        <v>0</v>
      </c>
      <c r="G23" s="101">
        <f>'[1]2'!E178</f>
        <v>0</v>
      </c>
      <c r="H23" s="102">
        <f>'[1]2'!F178</f>
        <v>0</v>
      </c>
      <c r="I23" s="101">
        <f>'[1]2'!G178</f>
        <v>0</v>
      </c>
      <c r="J23" s="103">
        <f>'[1]2'!H178</f>
        <v>0</v>
      </c>
      <c r="K23" s="101">
        <f>'[1]2'!I178</f>
        <v>0</v>
      </c>
      <c r="L23" s="101">
        <f>'[1]2'!J178</f>
        <v>0</v>
      </c>
      <c r="M23" s="101">
        <f>'[1]2'!K178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'[1]2'!C179</f>
        <v>0</v>
      </c>
      <c r="F24" s="101">
        <f>'[1]2'!D179</f>
        <v>0</v>
      </c>
      <c r="G24" s="101">
        <f>'[1]2'!E179</f>
        <v>0</v>
      </c>
      <c r="H24" s="102">
        <f>'[1]2'!F179</f>
        <v>0</v>
      </c>
      <c r="I24" s="101">
        <f>'[1]2'!G179</f>
        <v>0</v>
      </c>
      <c r="J24" s="103">
        <f>'[1]2'!H179</f>
        <v>0</v>
      </c>
      <c r="K24" s="101">
        <f>'[1]2'!I179</f>
        <v>0</v>
      </c>
      <c r="L24" s="101">
        <f>'[1]2'!J179</f>
        <v>0</v>
      </c>
      <c r="M24" s="101">
        <f>'[1]2'!K179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'[1]2'!C180</f>
        <v>0</v>
      </c>
      <c r="F25" s="101">
        <f>'[1]2'!D180</f>
        <v>0</v>
      </c>
      <c r="G25" s="101">
        <f>'[1]2'!E180</f>
        <v>0</v>
      </c>
      <c r="H25" s="102">
        <f>'[1]2'!F180</f>
        <v>0</v>
      </c>
      <c r="I25" s="101">
        <f>'[1]2'!G180</f>
        <v>0</v>
      </c>
      <c r="J25" s="103">
        <f>'[1]2'!H180</f>
        <v>0</v>
      </c>
      <c r="K25" s="101">
        <f>'[1]2'!I180</f>
        <v>0</v>
      </c>
      <c r="L25" s="101">
        <f>'[1]2'!J180</f>
        <v>0</v>
      </c>
      <c r="M25" s="101">
        <f>'[1]2'!K180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'[1]2'!C181</f>
        <v>556</v>
      </c>
      <c r="F26" s="101">
        <f>'[1]2'!D181</f>
        <v>0</v>
      </c>
      <c r="G26" s="101">
        <f>'[1]2'!E181</f>
        <v>0</v>
      </c>
      <c r="H26" s="102">
        <f>'[1]2'!F181</f>
        <v>0</v>
      </c>
      <c r="I26" s="101">
        <f>'[1]2'!G181</f>
        <v>0</v>
      </c>
      <c r="J26" s="103">
        <f>'[1]2'!H181</f>
        <v>0</v>
      </c>
      <c r="K26" s="101">
        <f>'[1]2'!I181</f>
        <v>0</v>
      </c>
      <c r="L26" s="101">
        <f>'[1]2'!J181</f>
        <v>0</v>
      </c>
      <c r="M26" s="101">
        <f>'[1]2'!K181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'[1]2'!C182</f>
        <v>0</v>
      </c>
      <c r="F27" s="94">
        <f>'[1]2'!D182</f>
        <v>0</v>
      </c>
      <c r="G27" s="94">
        <f>'[1]2'!E182</f>
        <v>0</v>
      </c>
      <c r="H27" s="95">
        <f>'[1]2'!F182</f>
        <v>0</v>
      </c>
      <c r="I27" s="94">
        <f>'[1]2'!G182</f>
        <v>0</v>
      </c>
      <c r="J27" s="96">
        <f>'[1]2'!H182</f>
        <v>0</v>
      </c>
      <c r="K27" s="94">
        <f>'[1]2'!I182</f>
        <v>0</v>
      </c>
      <c r="L27" s="94">
        <f>'[1]2'!J182</f>
        <v>0</v>
      </c>
      <c r="M27" s="94">
        <f>'[1]2'!K182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'[1]2'!C183</f>
        <v>13</v>
      </c>
      <c r="F29" s="74">
        <f>'[1]2'!D183</f>
        <v>3</v>
      </c>
      <c r="G29" s="74">
        <f>'[1]2'!E183</f>
        <v>47</v>
      </c>
      <c r="H29" s="75">
        <f>'[1]2'!F183</f>
        <v>47</v>
      </c>
      <c r="I29" s="74">
        <f>'[1]2'!G183</f>
        <v>47</v>
      </c>
      <c r="J29" s="76">
        <f>'[1]2'!H183</f>
        <v>47</v>
      </c>
      <c r="K29" s="74">
        <f>'[1]2'!I183</f>
        <v>50</v>
      </c>
      <c r="L29" s="74">
        <f>'[1]2'!J183</f>
        <v>52.65</v>
      </c>
      <c r="M29" s="74">
        <f>'[1]2'!K183</f>
        <v>55.282499999999999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478</v>
      </c>
      <c r="F31" s="162">
        <f t="shared" ref="F31:M31" si="4">SUM(F32:F34)</f>
        <v>1255</v>
      </c>
      <c r="G31" s="162">
        <f t="shared" si="4"/>
        <v>6188</v>
      </c>
      <c r="H31" s="163">
        <f t="shared" si="4"/>
        <v>1147</v>
      </c>
      <c r="I31" s="162">
        <f t="shared" si="4"/>
        <v>1147</v>
      </c>
      <c r="J31" s="164">
        <f t="shared" si="4"/>
        <v>1162</v>
      </c>
      <c r="K31" s="162">
        <f t="shared" si="4"/>
        <v>1215.8200000000002</v>
      </c>
      <c r="L31" s="162">
        <f t="shared" si="4"/>
        <v>1280.25846</v>
      </c>
      <c r="M31" s="162">
        <f t="shared" si="4"/>
        <v>1344.271383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'[1]2'!C185</f>
        <v>478</v>
      </c>
      <c r="F32" s="88">
        <f>'[1]2'!D185</f>
        <v>1255</v>
      </c>
      <c r="G32" s="88">
        <f>'[1]2'!E185</f>
        <v>6188</v>
      </c>
      <c r="H32" s="89">
        <f>'[1]2'!F185</f>
        <v>1147</v>
      </c>
      <c r="I32" s="88">
        <f>'[1]2'!G185</f>
        <v>1147</v>
      </c>
      <c r="J32" s="90">
        <f>'[1]2'!H185</f>
        <v>1162</v>
      </c>
      <c r="K32" s="88">
        <f>'[1]2'!I185</f>
        <v>1215.8200000000002</v>
      </c>
      <c r="L32" s="88">
        <f>'[1]2'!J185</f>
        <v>1280.25846</v>
      </c>
      <c r="M32" s="88">
        <f>'[1]2'!K185</f>
        <v>1344.271383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'[1]2'!C186</f>
        <v>0</v>
      </c>
      <c r="F33" s="101">
        <f>'[1]2'!D186</f>
        <v>0</v>
      </c>
      <c r="G33" s="101">
        <f>'[1]2'!E186</f>
        <v>0</v>
      </c>
      <c r="H33" s="102">
        <f>'[1]2'!F186</f>
        <v>0</v>
      </c>
      <c r="I33" s="101">
        <f>'[1]2'!G186</f>
        <v>0</v>
      </c>
      <c r="J33" s="103">
        <f>'[1]2'!H186</f>
        <v>0</v>
      </c>
      <c r="K33" s="101">
        <f>'[1]2'!I186</f>
        <v>0</v>
      </c>
      <c r="L33" s="101">
        <f>'[1]2'!J186</f>
        <v>0</v>
      </c>
      <c r="M33" s="101">
        <f>'[1]2'!K186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'[1]2'!C187</f>
        <v>0</v>
      </c>
      <c r="F34" s="94">
        <f>'[1]2'!D187</f>
        <v>0</v>
      </c>
      <c r="G34" s="94">
        <f>'[1]2'!E187</f>
        <v>0</v>
      </c>
      <c r="H34" s="95">
        <f>'[1]2'!F187</f>
        <v>0</v>
      </c>
      <c r="I34" s="94">
        <f>'[1]2'!G187</f>
        <v>0</v>
      </c>
      <c r="J34" s="96">
        <f>'[1]2'!H187</f>
        <v>0</v>
      </c>
      <c r="K34" s="94">
        <f>'[1]2'!I187</f>
        <v>0</v>
      </c>
      <c r="L34" s="94">
        <f>'[1]2'!J187</f>
        <v>0</v>
      </c>
      <c r="M34" s="94">
        <f>'[1]2'!K187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'[1]2'!C189</f>
        <v>0</v>
      </c>
      <c r="F37" s="88">
        <f>'[1]2'!D189</f>
        <v>0</v>
      </c>
      <c r="G37" s="88">
        <f>'[1]2'!E189</f>
        <v>0</v>
      </c>
      <c r="H37" s="89">
        <f>'[1]2'!F189</f>
        <v>0</v>
      </c>
      <c r="I37" s="88">
        <f>'[1]2'!G189</f>
        <v>0</v>
      </c>
      <c r="J37" s="90">
        <f>'[1]2'!H189</f>
        <v>0</v>
      </c>
      <c r="K37" s="88">
        <f>'[1]2'!I189</f>
        <v>0</v>
      </c>
      <c r="L37" s="88">
        <f>'[1]2'!J189</f>
        <v>0</v>
      </c>
      <c r="M37" s="88">
        <f>'[1]2'!K189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'[1]2'!C190</f>
        <v>0</v>
      </c>
      <c r="F38" s="94">
        <f>'[1]2'!D190</f>
        <v>0</v>
      </c>
      <c r="G38" s="94">
        <f>'[1]2'!E190</f>
        <v>0</v>
      </c>
      <c r="H38" s="95">
        <f>'[1]2'!F190</f>
        <v>0</v>
      </c>
      <c r="I38" s="94">
        <f>'[1]2'!G190</f>
        <v>0</v>
      </c>
      <c r="J38" s="96">
        <f>'[1]2'!H190</f>
        <v>0</v>
      </c>
      <c r="K38" s="94">
        <f>'[1]2'!I190</f>
        <v>0</v>
      </c>
      <c r="L38" s="94">
        <f>'[1]2'!J190</f>
        <v>0</v>
      </c>
      <c r="M38" s="94">
        <f>'[1]2'!K190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'[1]2'!C191</f>
        <v>51896</v>
      </c>
      <c r="F39" s="74">
        <f>'[1]2'!D191</f>
        <v>31525</v>
      </c>
      <c r="G39" s="74">
        <f>'[1]2'!E191</f>
        <v>50143</v>
      </c>
      <c r="H39" s="75">
        <f>'[1]2'!F191</f>
        <v>25420</v>
      </c>
      <c r="I39" s="74">
        <f>'[1]2'!G191</f>
        <v>25420</v>
      </c>
      <c r="J39" s="76">
        <f>'[1]2'!H191</f>
        <v>52252.187363834426</v>
      </c>
      <c r="K39" s="74">
        <f>'[1]2'!I191</f>
        <v>26691</v>
      </c>
      <c r="L39" s="74">
        <f>'[1]2'!J191</f>
        <v>28026</v>
      </c>
      <c r="M39" s="74">
        <f>'[1]2'!K191</f>
        <v>29427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449362</v>
      </c>
      <c r="F40" s="28">
        <f t="shared" ref="F40:M40" si="6">F4+F9+F21+F29+F31+F36+F39</f>
        <v>506939</v>
      </c>
      <c r="G40" s="28">
        <f t="shared" si="6"/>
        <v>527710</v>
      </c>
      <c r="H40" s="29">
        <f t="shared" si="6"/>
        <v>524510</v>
      </c>
      <c r="I40" s="28">
        <f t="shared" si="6"/>
        <v>524510</v>
      </c>
      <c r="J40" s="30">
        <f t="shared" si="6"/>
        <v>557699.9181358245</v>
      </c>
      <c r="K40" s="28">
        <f t="shared" si="6"/>
        <v>555726.6399999999</v>
      </c>
      <c r="L40" s="28">
        <f t="shared" si="6"/>
        <v>585100.38150000013</v>
      </c>
      <c r="M40" s="28">
        <f t="shared" si="6"/>
        <v>614354.81976599991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"&amp;PROPER('[1]2'!$B$6)</f>
        <v>Table B.2: Payments and estimates by economic classification: Health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21642433</v>
      </c>
      <c r="F4" s="74">
        <f t="shared" ref="F4:M4" si="0">F5+F8+F47</f>
        <v>23870650</v>
      </c>
      <c r="G4" s="74">
        <f t="shared" si="0"/>
        <v>25157666</v>
      </c>
      <c r="H4" s="75">
        <f t="shared" si="0"/>
        <v>28905602.538161002</v>
      </c>
      <c r="I4" s="74">
        <f t="shared" si="0"/>
        <v>28724052.538161002</v>
      </c>
      <c r="J4" s="76">
        <f t="shared" si="0"/>
        <v>29214625</v>
      </c>
      <c r="K4" s="74">
        <f t="shared" si="0"/>
        <v>31263265.2216</v>
      </c>
      <c r="L4" s="74">
        <f t="shared" si="0"/>
        <v>33348765.901288796</v>
      </c>
      <c r="M4" s="74">
        <f t="shared" si="0"/>
        <v>35495723.349192843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14163518</v>
      </c>
      <c r="F5" s="81">
        <f t="shared" ref="F5:M5" si="1">SUM(F6:F7)</f>
        <v>15244542</v>
      </c>
      <c r="G5" s="81">
        <f t="shared" si="1"/>
        <v>17096854</v>
      </c>
      <c r="H5" s="82">
        <f t="shared" si="1"/>
        <v>18778460.681834999</v>
      </c>
      <c r="I5" s="81">
        <f t="shared" si="1"/>
        <v>18743253.681834999</v>
      </c>
      <c r="J5" s="83">
        <f t="shared" si="1"/>
        <v>18818486</v>
      </c>
      <c r="K5" s="81">
        <f t="shared" si="1"/>
        <v>20409051.98</v>
      </c>
      <c r="L5" s="81">
        <f t="shared" si="1"/>
        <v>21568396.808405999</v>
      </c>
      <c r="M5" s="81">
        <f t="shared" si="1"/>
        <v>22648657.868866302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'[1]2'!$C$32</f>
        <v>14036883</v>
      </c>
      <c r="F6" s="88">
        <f>'[1]2'!$D$32</f>
        <v>10721662</v>
      </c>
      <c r="G6" s="88">
        <f>'[1]2'!$E$32</f>
        <v>15117679</v>
      </c>
      <c r="H6" s="89">
        <f>'[1]2'!$F$32</f>
        <v>15366881.860069999</v>
      </c>
      <c r="I6" s="88">
        <f>'[1]2'!$G$32</f>
        <v>15760712.860069999</v>
      </c>
      <c r="J6" s="90">
        <f>'[1]2'!$H$32</f>
        <v>18818486</v>
      </c>
      <c r="K6" s="88">
        <f>'[1]2'!$P$32</f>
        <v>17202307.486000001</v>
      </c>
      <c r="L6" s="88">
        <f>'[1]2'!$Y$32</f>
        <v>18184990.356823999</v>
      </c>
      <c r="M6" s="88">
        <f>'[1]2'!$AA$32</f>
        <v>19096164.194705199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'[1]2'!$C$33</f>
        <v>126635</v>
      </c>
      <c r="F7" s="94">
        <f>'[1]2'!$D$33</f>
        <v>4522880</v>
      </c>
      <c r="G7" s="94">
        <f>'[1]2'!$E$33</f>
        <v>1979175</v>
      </c>
      <c r="H7" s="95">
        <f>'[1]2'!$F$33</f>
        <v>3411578.821765</v>
      </c>
      <c r="I7" s="94">
        <f>'[1]2'!$G$33</f>
        <v>2982540.821765</v>
      </c>
      <c r="J7" s="96">
        <f>'[1]2'!$H$33</f>
        <v>0</v>
      </c>
      <c r="K7" s="94">
        <f>'[1]2'!$P$33</f>
        <v>3206744.4939999999</v>
      </c>
      <c r="L7" s="94">
        <f>'[1]2'!$Y$33</f>
        <v>3383406.4515820001</v>
      </c>
      <c r="M7" s="94">
        <f>'[1]2'!$AA$33</f>
        <v>3552493.6741611008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7474823</v>
      </c>
      <c r="F8" s="81">
        <f t="shared" si="2"/>
        <v>8625127</v>
      </c>
      <c r="G8" s="81">
        <f t="shared" si="2"/>
        <v>8059289</v>
      </c>
      <c r="H8" s="82">
        <f t="shared" si="2"/>
        <v>10127141.856326003</v>
      </c>
      <c r="I8" s="81">
        <f t="shared" si="2"/>
        <v>9980798.8563260026</v>
      </c>
      <c r="J8" s="83">
        <f t="shared" si="2"/>
        <v>10396074</v>
      </c>
      <c r="K8" s="81">
        <f t="shared" si="2"/>
        <v>10854213.241599999</v>
      </c>
      <c r="L8" s="81">
        <f t="shared" si="2"/>
        <v>11780369.092882797</v>
      </c>
      <c r="M8" s="81">
        <f t="shared" si="2"/>
        <v>12847065.480326537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'[1]2'!$C$35</f>
        <v>3862</v>
      </c>
      <c r="F9" s="88">
        <f>'[1]2'!$D$35</f>
        <v>3171</v>
      </c>
      <c r="G9" s="88">
        <f>'[1]2'!$E$35</f>
        <v>4082</v>
      </c>
      <c r="H9" s="89">
        <f>'[1]2'!$F$35</f>
        <v>1327.117254</v>
      </c>
      <c r="I9" s="88">
        <f>'[1]2'!$G$35</f>
        <v>3112.1172539999998</v>
      </c>
      <c r="J9" s="90">
        <f>'[1]2'!$H$35</f>
        <v>3602</v>
      </c>
      <c r="K9" s="88">
        <f>'[1]2'!$P$35</f>
        <v>1381.462</v>
      </c>
      <c r="L9" s="88">
        <f>'[1]2'!$Y$35</f>
        <v>1378.9304860000002</v>
      </c>
      <c r="M9" s="88">
        <f>'[1]2'!$AA$35</f>
        <v>1447.8770103000002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'[1]2'!$C$36</f>
        <v>11052</v>
      </c>
      <c r="F10" s="101">
        <f>'[1]2'!$D$36</f>
        <v>13673</v>
      </c>
      <c r="G10" s="101">
        <f>'[1]2'!$E$36</f>
        <v>6461</v>
      </c>
      <c r="H10" s="102">
        <f>'[1]2'!$F$36</f>
        <v>27210</v>
      </c>
      <c r="I10" s="101">
        <f>'[1]2'!$G$36</f>
        <v>23452</v>
      </c>
      <c r="J10" s="103">
        <f>'[1]2'!$H$36</f>
        <v>25480</v>
      </c>
      <c r="K10" s="101">
        <f>'[1]2'!$P$36</f>
        <v>9946.5299999999988</v>
      </c>
      <c r="L10" s="101">
        <f>'[1]2'!$Y$36</f>
        <v>26454.513999999999</v>
      </c>
      <c r="M10" s="101">
        <f>'[1]2'!$AA$36</f>
        <v>28337.689699999995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'[1]2'!$C$37</f>
        <v>35405</v>
      </c>
      <c r="F11" s="101">
        <f>'[1]2'!$D$37</f>
        <v>25799</v>
      </c>
      <c r="G11" s="101">
        <f>'[1]2'!$E$37</f>
        <v>33422</v>
      </c>
      <c r="H11" s="102">
        <f>'[1]2'!$F$37</f>
        <v>142599.26419999998</v>
      </c>
      <c r="I11" s="101">
        <f>'[1]2'!$G$37</f>
        <v>134131.26419999998</v>
      </c>
      <c r="J11" s="103">
        <f>'[1]2'!$H$37</f>
        <v>115950</v>
      </c>
      <c r="K11" s="101">
        <f>'[1]2'!$P$37</f>
        <v>159088.89800000002</v>
      </c>
      <c r="L11" s="101">
        <f>'[1]2'!$Y$37</f>
        <v>150718.06739400001</v>
      </c>
      <c r="M11" s="101">
        <f>'[1]2'!$AA$37</f>
        <v>157802.34376370002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'[1]2'!$C$38</f>
        <v>19843</v>
      </c>
      <c r="F12" s="101">
        <f>'[1]2'!$D$38</f>
        <v>28583</v>
      </c>
      <c r="G12" s="101">
        <f>'[1]2'!$E$38</f>
        <v>21883</v>
      </c>
      <c r="H12" s="102">
        <f>'[1]2'!$F$38</f>
        <v>20561</v>
      </c>
      <c r="I12" s="101">
        <f>'[1]2'!$G$38</f>
        <v>20561</v>
      </c>
      <c r="J12" s="103">
        <f>'[1]2'!$H$38</f>
        <v>20428</v>
      </c>
      <c r="K12" s="101">
        <f>'[1]2'!$P$38</f>
        <v>20882.295999999998</v>
      </c>
      <c r="L12" s="101">
        <f>'[1]2'!$Y$38</f>
        <v>21046.700687999997</v>
      </c>
      <c r="M12" s="101">
        <f>'[1]2'!$AA$38</f>
        <v>22427.0357224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'[1]2'!$C$39</f>
        <v>6242</v>
      </c>
      <c r="F13" s="101">
        <f>'[1]2'!$D$39</f>
        <v>9514</v>
      </c>
      <c r="G13" s="101">
        <f>'[1]2'!$E$39</f>
        <v>3699</v>
      </c>
      <c r="H13" s="102">
        <f>'[1]2'!$F$39</f>
        <v>16362</v>
      </c>
      <c r="I13" s="101">
        <f>'[1]2'!$G$39</f>
        <v>16362</v>
      </c>
      <c r="J13" s="103">
        <f>'[1]2'!$H$39</f>
        <v>16362</v>
      </c>
      <c r="K13" s="101">
        <f>'[1]2'!$P$39</f>
        <v>16609.652000000002</v>
      </c>
      <c r="L13" s="101">
        <f>'[1]2'!$Y$39</f>
        <v>16736</v>
      </c>
      <c r="M13" s="101">
        <f>'[1]2'!$AA$39</f>
        <v>17857.8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'[1]2'!$C$40</f>
        <v>4747</v>
      </c>
      <c r="F14" s="101">
        <f>'[1]2'!$D$40</f>
        <v>3352</v>
      </c>
      <c r="G14" s="101">
        <f>'[1]2'!$E$40</f>
        <v>3457</v>
      </c>
      <c r="H14" s="102">
        <f>'[1]2'!$F$40</f>
        <v>6447</v>
      </c>
      <c r="I14" s="101">
        <f>'[1]2'!$G$40</f>
        <v>7091</v>
      </c>
      <c r="J14" s="103">
        <f>'[1]2'!$H$40</f>
        <v>6851</v>
      </c>
      <c r="K14" s="101">
        <f>'[1]2'!$P$40</f>
        <v>8510.5419999999995</v>
      </c>
      <c r="L14" s="101">
        <f>'[1]2'!$Y$40</f>
        <v>6569.1447259999986</v>
      </c>
      <c r="M14" s="101">
        <f>'[1]2'!$AA$40</f>
        <v>7174.6019622999984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'[1]2'!$C$41</f>
        <v>79639</v>
      </c>
      <c r="F15" s="101">
        <f>'[1]2'!$D$41</f>
        <v>79535</v>
      </c>
      <c r="G15" s="101">
        <f>'[1]2'!$E$41</f>
        <v>84765</v>
      </c>
      <c r="H15" s="102">
        <f>'[1]2'!$F$41</f>
        <v>75426.417680999992</v>
      </c>
      <c r="I15" s="101">
        <f>'[1]2'!$G$41</f>
        <v>85810.417681000006</v>
      </c>
      <c r="J15" s="103">
        <f>'[1]2'!$H$41</f>
        <v>93437</v>
      </c>
      <c r="K15" s="101">
        <f>'[1]2'!$P$41</f>
        <v>86673.244000000006</v>
      </c>
      <c r="L15" s="101">
        <f>'[1]2'!$Y$41</f>
        <v>88165.951931999982</v>
      </c>
      <c r="M15" s="101">
        <f>'[1]2'!$AA$41</f>
        <v>92573.999528600005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'[1]2'!$C$42</f>
        <v>87580</v>
      </c>
      <c r="F16" s="101">
        <f>'[1]2'!$D$42</f>
        <v>75890</v>
      </c>
      <c r="G16" s="101">
        <f>'[1]2'!$E$42</f>
        <v>71411</v>
      </c>
      <c r="H16" s="102">
        <f>'[1]2'!$F$42</f>
        <v>142311</v>
      </c>
      <c r="I16" s="101">
        <f>'[1]2'!$G$42</f>
        <v>163323</v>
      </c>
      <c r="J16" s="103">
        <f>'[1]2'!$H$42</f>
        <v>139876</v>
      </c>
      <c r="K16" s="101">
        <f>'[1]2'!$P$42</f>
        <v>80845.689999999988</v>
      </c>
      <c r="L16" s="101">
        <f>'[1]2'!$Y$42</f>
        <v>83862.102570000003</v>
      </c>
      <c r="M16" s="101">
        <f>'[1]2'!$AA$42</f>
        <v>103648.4576985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'[1]2'!$C$43</f>
        <v>31886</v>
      </c>
      <c r="F17" s="101">
        <f>'[1]2'!$D$43</f>
        <v>50700</v>
      </c>
      <c r="G17" s="101">
        <f>'[1]2'!$E$43</f>
        <v>43169</v>
      </c>
      <c r="H17" s="102">
        <f>'[1]2'!$F$43</f>
        <v>23726.992000999999</v>
      </c>
      <c r="I17" s="101">
        <f>'[1]2'!$G$43</f>
        <v>29192.992000999999</v>
      </c>
      <c r="J17" s="103">
        <f>'[1]2'!$H$43</f>
        <v>37801</v>
      </c>
      <c r="K17" s="101">
        <f>'[1]2'!$P$43</f>
        <v>34144.565999999999</v>
      </c>
      <c r="L17" s="101">
        <f>'[1]2'!$Y$43</f>
        <v>24863.504998</v>
      </c>
      <c r="M17" s="101">
        <f>'[1]2'!$AA$43</f>
        <v>26458.4302479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'[1]2'!$C$44</f>
        <v>0</v>
      </c>
      <c r="F18" s="101">
        <f>'[1]2'!$D$44</f>
        <v>0</v>
      </c>
      <c r="G18" s="101">
        <f>'[1]2'!$E$44</f>
        <v>0</v>
      </c>
      <c r="H18" s="102">
        <f>'[1]2'!$F$44</f>
        <v>0</v>
      </c>
      <c r="I18" s="101">
        <f>'[1]2'!$G$44</f>
        <v>0</v>
      </c>
      <c r="J18" s="103">
        <f>'[1]2'!$H$44</f>
        <v>0</v>
      </c>
      <c r="K18" s="101">
        <f>'[1]2'!$P$44</f>
        <v>0</v>
      </c>
      <c r="L18" s="101">
        <f>'[1]2'!$Y$44</f>
        <v>0</v>
      </c>
      <c r="M18" s="101">
        <f>'[1]2'!$AA$44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'[1]2'!$C$45</f>
        <v>1206580</v>
      </c>
      <c r="F19" s="101">
        <f>'[1]2'!$D$45</f>
        <v>1235227</v>
      </c>
      <c r="G19" s="101">
        <f>'[1]2'!$E$45</f>
        <v>592761</v>
      </c>
      <c r="H19" s="102">
        <f>'[1]2'!$F$45</f>
        <v>1480173.220618</v>
      </c>
      <c r="I19" s="101">
        <f>'[1]2'!$G$45</f>
        <v>1438589.220618</v>
      </c>
      <c r="J19" s="103">
        <f>'[1]2'!$H$45</f>
        <v>1399953</v>
      </c>
      <c r="K19" s="101">
        <f>'[1]2'!$P$45</f>
        <v>1394764.41</v>
      </c>
      <c r="L19" s="101">
        <f>'[1]2'!$Y$45</f>
        <v>1643549.2805860001</v>
      </c>
      <c r="M19" s="101">
        <f>'[1]2'!$AA$45</f>
        <v>1725811.8446153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'[1]2'!$C$46</f>
        <v>0</v>
      </c>
      <c r="F20" s="101">
        <f>'[1]2'!$D$46</f>
        <v>0</v>
      </c>
      <c r="G20" s="101">
        <f>'[1]2'!$E$46</f>
        <v>0</v>
      </c>
      <c r="H20" s="102">
        <f>'[1]2'!$F$46</f>
        <v>0</v>
      </c>
      <c r="I20" s="101">
        <f>'[1]2'!$G$46</f>
        <v>0</v>
      </c>
      <c r="J20" s="103">
        <f>'[1]2'!$H$46</f>
        <v>0</v>
      </c>
      <c r="K20" s="101">
        <f>'[1]2'!$P$46</f>
        <v>30</v>
      </c>
      <c r="L20" s="101">
        <f>'[1]2'!$Y$46</f>
        <v>33</v>
      </c>
      <c r="M20" s="101">
        <f>'[1]2'!$AA$46</f>
        <v>34.65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'[1]2'!$C$47</f>
        <v>68465</v>
      </c>
      <c r="F21" s="101">
        <f>'[1]2'!$D$47</f>
        <v>144455</v>
      </c>
      <c r="G21" s="101">
        <f>'[1]2'!$E$47</f>
        <v>178845</v>
      </c>
      <c r="H21" s="102">
        <f>'[1]2'!$F$47</f>
        <v>61814</v>
      </c>
      <c r="I21" s="101">
        <f>'[1]2'!$G$47</f>
        <v>61452</v>
      </c>
      <c r="J21" s="103">
        <f>'[1]2'!$H$47</f>
        <v>193704</v>
      </c>
      <c r="K21" s="101">
        <f>'[1]2'!$P$47</f>
        <v>30008.834000000003</v>
      </c>
      <c r="L21" s="101">
        <f>'[1]2'!$Y$47</f>
        <v>32349.836201999999</v>
      </c>
      <c r="M21" s="101">
        <f>'[1]2'!$AA$47</f>
        <v>33967.328012099999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'[1]2'!$C$48</f>
        <v>230442</v>
      </c>
      <c r="F22" s="101">
        <f>'[1]2'!$D$48</f>
        <v>322012</v>
      </c>
      <c r="G22" s="101">
        <f>'[1]2'!$E$48</f>
        <v>246185</v>
      </c>
      <c r="H22" s="102">
        <f>'[1]2'!$F$48</f>
        <v>421092.26945700002</v>
      </c>
      <c r="I22" s="101">
        <f>'[1]2'!$G$48</f>
        <v>556143.26945700007</v>
      </c>
      <c r="J22" s="103">
        <f>'[1]2'!$H$48</f>
        <v>635665</v>
      </c>
      <c r="K22" s="101">
        <f>'[1]2'!$P$48</f>
        <v>608565.91</v>
      </c>
      <c r="L22" s="101">
        <f>'[1]2'!$Y$48</f>
        <v>514457.27222999989</v>
      </c>
      <c r="M22" s="101">
        <f>'[1]2'!$AA$48</f>
        <v>540180.1358414999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'[1]2'!$C$49</f>
        <v>291594</v>
      </c>
      <c r="F23" s="101">
        <f>'[1]2'!$D$49</f>
        <v>241217</v>
      </c>
      <c r="G23" s="101">
        <f>'[1]2'!$E$49</f>
        <v>305788</v>
      </c>
      <c r="H23" s="102">
        <f>'[1]2'!$F$49</f>
        <v>233038.83394799998</v>
      </c>
      <c r="I23" s="101">
        <f>'[1]2'!$G$49</f>
        <v>229047.83394799998</v>
      </c>
      <c r="J23" s="103">
        <f>'[1]2'!$H$49</f>
        <v>282727</v>
      </c>
      <c r="K23" s="101">
        <f>'[1]2'!$P$49</f>
        <v>237481.44399999999</v>
      </c>
      <c r="L23" s="101">
        <f>'[1]2'!$Y$49</f>
        <v>257957.49953199993</v>
      </c>
      <c r="M23" s="101">
        <f>'[1]2'!$AA$49</f>
        <v>270855.37450859998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'[1]2'!$C$50</f>
        <v>65</v>
      </c>
      <c r="F24" s="101">
        <f>'[1]2'!$D$50</f>
        <v>243</v>
      </c>
      <c r="G24" s="101">
        <f>'[1]2'!$E$50</f>
        <v>107</v>
      </c>
      <c r="H24" s="102">
        <f>'[1]2'!$F$50</f>
        <v>0</v>
      </c>
      <c r="I24" s="101">
        <f>'[1]2'!$G$50</f>
        <v>4</v>
      </c>
      <c r="J24" s="103">
        <f>'[1]2'!$H$50</f>
        <v>4</v>
      </c>
      <c r="K24" s="101">
        <f>'[1]2'!$P$50</f>
        <v>1127</v>
      </c>
      <c r="L24" s="101">
        <f>'[1]2'!$Y$50</f>
        <v>1184</v>
      </c>
      <c r="M24" s="101">
        <f>'[1]2'!$AA$50</f>
        <v>1243.2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'[1]2'!$C$51</f>
        <v>3070</v>
      </c>
      <c r="F25" s="101">
        <f>'[1]2'!$D$51</f>
        <v>95534</v>
      </c>
      <c r="G25" s="101">
        <f>'[1]2'!$E$51</f>
        <v>140829</v>
      </c>
      <c r="H25" s="102">
        <f>'[1]2'!$F$51</f>
        <v>176745</v>
      </c>
      <c r="I25" s="101">
        <f>'[1]2'!$G$51</f>
        <v>161979</v>
      </c>
      <c r="J25" s="103">
        <f>'[1]2'!$H$51</f>
        <v>169400</v>
      </c>
      <c r="K25" s="101">
        <f>'[1]2'!$P$51</f>
        <v>176876.72</v>
      </c>
      <c r="L25" s="101">
        <f>'[1]2'!$Y$51</f>
        <v>173638.18916000001</v>
      </c>
      <c r="M25" s="101">
        <f>'[1]2'!$AA$51</f>
        <v>182320.06451799997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'[1]2'!$C$52</f>
        <v>0</v>
      </c>
      <c r="F26" s="101">
        <f>'[1]2'!$D$52</f>
        <v>11</v>
      </c>
      <c r="G26" s="101">
        <f>'[1]2'!$E$52</f>
        <v>10</v>
      </c>
      <c r="H26" s="102">
        <f>'[1]2'!$F$52</f>
        <v>0</v>
      </c>
      <c r="I26" s="101">
        <f>'[1]2'!$G$52</f>
        <v>0</v>
      </c>
      <c r="J26" s="103">
        <f>'[1]2'!$H$52</f>
        <v>0</v>
      </c>
      <c r="K26" s="101">
        <f>'[1]2'!$P$52</f>
        <v>0</v>
      </c>
      <c r="L26" s="101">
        <f>'[1]2'!$Y$52</f>
        <v>0</v>
      </c>
      <c r="M26" s="101">
        <f>'[1]2'!$AA$52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'[1]2'!$C$53</f>
        <v>0</v>
      </c>
      <c r="F27" s="101">
        <f>'[1]2'!$D$53</f>
        <v>0</v>
      </c>
      <c r="G27" s="101">
        <f>'[1]2'!$E$53</f>
        <v>25911</v>
      </c>
      <c r="H27" s="102">
        <f>'[1]2'!$F$53</f>
        <v>27686</v>
      </c>
      <c r="I27" s="101">
        <f>'[1]2'!$G$53</f>
        <v>26567</v>
      </c>
      <c r="J27" s="103">
        <f>'[1]2'!$H$53</f>
        <v>23556</v>
      </c>
      <c r="K27" s="101">
        <f>'[1]2'!$P$53</f>
        <v>37097</v>
      </c>
      <c r="L27" s="101">
        <f>'[1]2'!$Y$53</f>
        <v>38013.790999999997</v>
      </c>
      <c r="M27" s="101">
        <f>'[1]2'!$AA$53</f>
        <v>39575.068500000001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'[1]2'!$C$54</f>
        <v>0</v>
      </c>
      <c r="F28" s="101">
        <f>'[1]2'!$D$54</f>
        <v>0</v>
      </c>
      <c r="G28" s="101">
        <f>'[1]2'!$E$54</f>
        <v>0</v>
      </c>
      <c r="H28" s="102">
        <f>'[1]2'!$F$54</f>
        <v>0</v>
      </c>
      <c r="I28" s="101">
        <f>'[1]2'!$G$54</f>
        <v>0</v>
      </c>
      <c r="J28" s="103">
        <f>'[1]2'!$H$54</f>
        <v>0</v>
      </c>
      <c r="K28" s="101">
        <f>'[1]2'!$P$54</f>
        <v>0</v>
      </c>
      <c r="L28" s="101">
        <f>'[1]2'!$Y$54</f>
        <v>0</v>
      </c>
      <c r="M28" s="101">
        <f>'[1]2'!$AA$54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'[1]2'!$C$55</f>
        <v>206694</v>
      </c>
      <c r="F29" s="101">
        <f>'[1]2'!$D$55</f>
        <v>184750</v>
      </c>
      <c r="G29" s="101">
        <f>'[1]2'!$E$55</f>
        <v>169433</v>
      </c>
      <c r="H29" s="102">
        <f>'[1]2'!$F$55</f>
        <v>315633.31301499996</v>
      </c>
      <c r="I29" s="101">
        <f>'[1]2'!$G$55</f>
        <v>273180.31301499996</v>
      </c>
      <c r="J29" s="103">
        <f>'[1]2'!$H$55</f>
        <v>267676</v>
      </c>
      <c r="K29" s="101">
        <f>'[1]2'!$P$55</f>
        <v>384528.1</v>
      </c>
      <c r="L29" s="101">
        <f>'[1]2'!$Y$55</f>
        <v>404207.77630000003</v>
      </c>
      <c r="M29" s="101">
        <f>'[1]2'!$AA$55</f>
        <v>424418.16511500004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'[1]2'!$C$56</f>
        <v>156228</v>
      </c>
      <c r="F30" s="101">
        <f>'[1]2'!$D$56</f>
        <v>85449</v>
      </c>
      <c r="G30" s="101">
        <f>'[1]2'!$E$56</f>
        <v>79528</v>
      </c>
      <c r="H30" s="102">
        <f>'[1]2'!$F$56</f>
        <v>125222.281601</v>
      </c>
      <c r="I30" s="101">
        <f>'[1]2'!$G$56</f>
        <v>137702.281601</v>
      </c>
      <c r="J30" s="103">
        <f>'[1]2'!$H$56</f>
        <v>126406</v>
      </c>
      <c r="K30" s="101">
        <f>'[1]2'!$P$56</f>
        <v>156723.96</v>
      </c>
      <c r="L30" s="101">
        <f>'[1]2'!$Y$56</f>
        <v>165787.14987999908</v>
      </c>
      <c r="M30" s="101">
        <f>'[1]2'!$AA$56</f>
        <v>174076.50737399905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'[1]2'!$C$57</f>
        <v>691</v>
      </c>
      <c r="F31" s="101">
        <f>'[1]2'!$D$57</f>
        <v>1331</v>
      </c>
      <c r="G31" s="101">
        <f>'[1]2'!$E$57</f>
        <v>785</v>
      </c>
      <c r="H31" s="102">
        <f>'[1]2'!$F$57</f>
        <v>5220</v>
      </c>
      <c r="I31" s="101">
        <f>'[1]2'!$G$57</f>
        <v>2739</v>
      </c>
      <c r="J31" s="103">
        <f>'[1]2'!$H$57</f>
        <v>2328</v>
      </c>
      <c r="K31" s="101">
        <f>'[1]2'!$P$57</f>
        <v>2756.7880000000005</v>
      </c>
      <c r="L31" s="101">
        <f>'[1]2'!$Y$57</f>
        <v>2934.1857639999998</v>
      </c>
      <c r="M31" s="101">
        <f>'[1]2'!$AA$57</f>
        <v>3080.8950522000005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'[1]2'!$C$58</f>
        <v>13425</v>
      </c>
      <c r="F32" s="101">
        <f>'[1]2'!$D$58</f>
        <v>20498</v>
      </c>
      <c r="G32" s="101">
        <f>'[1]2'!$E$58</f>
        <v>27803</v>
      </c>
      <c r="H32" s="102">
        <f>'[1]2'!$F$58</f>
        <v>22243.465674999999</v>
      </c>
      <c r="I32" s="101">
        <f>'[1]2'!$G$58</f>
        <v>26724.465674999999</v>
      </c>
      <c r="J32" s="103">
        <f>'[1]2'!$H$58</f>
        <v>25866</v>
      </c>
      <c r="K32" s="101">
        <f>'[1]2'!$P$58</f>
        <v>56569.876000000004</v>
      </c>
      <c r="L32" s="101">
        <f>'[1]2'!$Y$58</f>
        <v>59339.450427999996</v>
      </c>
      <c r="M32" s="101">
        <f>'[1]2'!$AA$58</f>
        <v>62306.422949400003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'[1]2'!$C$59</f>
        <v>1541773</v>
      </c>
      <c r="F33" s="101">
        <f>'[1]2'!$D$59</f>
        <v>1766557</v>
      </c>
      <c r="G33" s="101">
        <f>'[1]2'!$E$59</f>
        <v>1607522</v>
      </c>
      <c r="H33" s="102">
        <f>'[1]2'!$F$59</f>
        <v>1823078.63338</v>
      </c>
      <c r="I33" s="101">
        <f>'[1]2'!$G$59</f>
        <v>1905798.63338</v>
      </c>
      <c r="J33" s="103">
        <f>'[1]2'!$H$59</f>
        <v>1993646</v>
      </c>
      <c r="K33" s="101">
        <f>'[1]2'!$P$59</f>
        <v>2359699.2000000002</v>
      </c>
      <c r="L33" s="101">
        <f>'[1]2'!$Y$59</f>
        <v>2458434.7347559999</v>
      </c>
      <c r="M33" s="101">
        <f>'[1]2'!$AA$59</f>
        <v>2651484.4714938002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'[1]2'!$C$60</f>
        <v>1868665</v>
      </c>
      <c r="F34" s="101">
        <f>'[1]2'!$D$60</f>
        <v>1992798</v>
      </c>
      <c r="G34" s="101">
        <f>'[1]2'!$E$60</f>
        <v>2213556</v>
      </c>
      <c r="H34" s="102">
        <f>'[1]2'!$F$60</f>
        <v>2553996.6162009998</v>
      </c>
      <c r="I34" s="101">
        <f>'[1]2'!$G$60</f>
        <v>2479926.6162010003</v>
      </c>
      <c r="J34" s="103">
        <f>'[1]2'!$H$60</f>
        <v>2492918</v>
      </c>
      <c r="K34" s="101">
        <f>'[1]2'!$P$60</f>
        <v>2969670.1799999997</v>
      </c>
      <c r="L34" s="101">
        <f>'[1]2'!$Y$60</f>
        <v>3243812.8267159997</v>
      </c>
      <c r="M34" s="101">
        <f>'[1]2'!$AA$60</f>
        <v>3710141.2180517986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'[1]2'!$C$61</f>
        <v>459</v>
      </c>
      <c r="F35" s="101">
        <f>'[1]2'!$D$61</f>
        <v>25</v>
      </c>
      <c r="G35" s="101">
        <f>'[1]2'!$E$61</f>
        <v>0</v>
      </c>
      <c r="H35" s="102">
        <f>'[1]2'!$F$61</f>
        <v>0</v>
      </c>
      <c r="I35" s="101">
        <f>'[1]2'!$G$61</f>
        <v>0</v>
      </c>
      <c r="J35" s="103">
        <f>'[1]2'!$H$61</f>
        <v>0</v>
      </c>
      <c r="K35" s="101">
        <f>'[1]2'!$P$61</f>
        <v>0</v>
      </c>
      <c r="L35" s="101">
        <f>'[1]2'!$Y$61</f>
        <v>0</v>
      </c>
      <c r="M35" s="101">
        <f>'[1]2'!$AA$61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'[1]2'!$C$62</f>
        <v>0</v>
      </c>
      <c r="F36" s="101">
        <f>'[1]2'!$D$62</f>
        <v>0</v>
      </c>
      <c r="G36" s="101">
        <f>'[1]2'!$E$62</f>
        <v>0</v>
      </c>
      <c r="H36" s="102">
        <f>'[1]2'!$F$62</f>
        <v>0</v>
      </c>
      <c r="I36" s="101">
        <f>'[1]2'!$G$62</f>
        <v>0</v>
      </c>
      <c r="J36" s="103">
        <f>'[1]2'!$H$62</f>
        <v>0</v>
      </c>
      <c r="K36" s="101">
        <f>'[1]2'!$P$62</f>
        <v>2115</v>
      </c>
      <c r="L36" s="101">
        <f>'[1]2'!$Y$62</f>
        <v>2266</v>
      </c>
      <c r="M36" s="101">
        <f>'[1]2'!$AA$62</f>
        <v>2379.3000000000002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'[1]2'!$C$63</f>
        <v>287815</v>
      </c>
      <c r="F37" s="101">
        <f>'[1]2'!$D$63</f>
        <v>340310</v>
      </c>
      <c r="G37" s="101">
        <f>'[1]2'!$E$63</f>
        <v>375103</v>
      </c>
      <c r="H37" s="102">
        <f>'[1]2'!$F$63</f>
        <v>290540.30296400003</v>
      </c>
      <c r="I37" s="101">
        <f>'[1]2'!$G$63</f>
        <v>409572.30296400003</v>
      </c>
      <c r="J37" s="103">
        <f>'[1]2'!$H$63</f>
        <v>412875</v>
      </c>
      <c r="K37" s="101">
        <f>'[1]2'!$P$63</f>
        <v>395627.07359999995</v>
      </c>
      <c r="L37" s="101">
        <f>'[1]2'!$Y$63</f>
        <v>415552.24359079974</v>
      </c>
      <c r="M37" s="101">
        <f>'[1]2'!$AA$63</f>
        <v>439329.85577033978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'[1]2'!$C$64</f>
        <v>59481</v>
      </c>
      <c r="F38" s="101">
        <f>'[1]2'!$D$64</f>
        <v>81998</v>
      </c>
      <c r="G38" s="101">
        <f>'[1]2'!$E$64</f>
        <v>77865</v>
      </c>
      <c r="H38" s="102">
        <f>'[1]2'!$F$64</f>
        <v>102914.820584</v>
      </c>
      <c r="I38" s="101">
        <f>'[1]2'!$G$64</f>
        <v>108251.820584</v>
      </c>
      <c r="J38" s="103">
        <f>'[1]2'!$H$64</f>
        <v>115916</v>
      </c>
      <c r="K38" s="101">
        <f>'[1]2'!$P$64</f>
        <v>130785.52000000002</v>
      </c>
      <c r="L38" s="101">
        <f>'[1]2'!$Y$64</f>
        <v>151752.31656000001</v>
      </c>
      <c r="M38" s="101">
        <f>'[1]2'!$AA$64</f>
        <v>162018.48238799997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'[1]2'!$C$65</f>
        <v>54650</v>
      </c>
      <c r="F39" s="101">
        <f>'[1]2'!$D$65</f>
        <v>82350</v>
      </c>
      <c r="G39" s="101">
        <f>'[1]2'!$E$65</f>
        <v>64963</v>
      </c>
      <c r="H39" s="102">
        <f>'[1]2'!$F$65</f>
        <v>112643.91403499999</v>
      </c>
      <c r="I39" s="101">
        <f>'[1]2'!$G$65</f>
        <v>121046.91403499999</v>
      </c>
      <c r="J39" s="103">
        <f>'[1]2'!$H$65</f>
        <v>113943</v>
      </c>
      <c r="K39" s="101">
        <f>'[1]2'!$P$65</f>
        <v>113476.28000000003</v>
      </c>
      <c r="L39" s="101">
        <f>'[1]2'!$Y$65</f>
        <v>127248.69683999999</v>
      </c>
      <c r="M39" s="101">
        <f>'[1]2'!$AA$65</f>
        <v>138040.33168200002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'[1]2'!$C$66</f>
        <v>1010799</v>
      </c>
      <c r="F40" s="101">
        <f>'[1]2'!$D$66</f>
        <v>1312386</v>
      </c>
      <c r="G40" s="101">
        <f>'[1]2'!$E$66</f>
        <v>1408915</v>
      </c>
      <c r="H40" s="102">
        <f>'[1]2'!$F$66</f>
        <v>1717434.8587770001</v>
      </c>
      <c r="I40" s="101">
        <f>'[1]2'!$G$66</f>
        <v>1397063.8587770001</v>
      </c>
      <c r="J40" s="103">
        <f>'[1]2'!$H$66</f>
        <v>1527276</v>
      </c>
      <c r="K40" s="101">
        <f>'[1]2'!$P$66</f>
        <v>1221466.858</v>
      </c>
      <c r="L40" s="101">
        <f>'[1]2'!$Y$66</f>
        <v>1501569.8235199992</v>
      </c>
      <c r="M40" s="101">
        <f>'[1]2'!$AA$66</f>
        <v>1650579.9844959988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'[1]2'!$C$67</f>
        <v>87480</v>
      </c>
      <c r="F41" s="101">
        <f>'[1]2'!$D$67</f>
        <v>157192</v>
      </c>
      <c r="G41" s="101">
        <f>'[1]2'!$E$67</f>
        <v>70964</v>
      </c>
      <c r="H41" s="102">
        <f>'[1]2'!$F$67</f>
        <v>70313.776125000004</v>
      </c>
      <c r="I41" s="101">
        <f>'[1]2'!$G$67</f>
        <v>48171.776124999997</v>
      </c>
      <c r="J41" s="103">
        <f>'[1]2'!$H$67</f>
        <v>36594</v>
      </c>
      <c r="K41" s="101">
        <f>'[1]2'!$P$67</f>
        <v>72224.09199999999</v>
      </c>
      <c r="L41" s="101">
        <f>'[1]2'!$Y$67</f>
        <v>69279.009875999996</v>
      </c>
      <c r="M41" s="101">
        <f>'[1]2'!$AA$67</f>
        <v>72742.960369799999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'[1]2'!$C$68</f>
        <v>49413</v>
      </c>
      <c r="F42" s="101">
        <f>'[1]2'!$D$68</f>
        <v>194473</v>
      </c>
      <c r="G42" s="101">
        <f>'[1]2'!$E$68</f>
        <v>30521</v>
      </c>
      <c r="H42" s="102">
        <f>'[1]2'!$F$68</f>
        <v>43357.758809999999</v>
      </c>
      <c r="I42" s="101">
        <f>'[1]2'!$G$68</f>
        <v>34287.758809999999</v>
      </c>
      <c r="J42" s="103">
        <f>'[1]2'!$H$68</f>
        <v>40489</v>
      </c>
      <c r="K42" s="101">
        <f>'[1]2'!$P$68</f>
        <v>32419.723999999995</v>
      </c>
      <c r="L42" s="101">
        <f>'[1]2'!$Y$68</f>
        <v>31391.940372000005</v>
      </c>
      <c r="M42" s="101">
        <f>'[1]2'!$AA$68</f>
        <v>34435.687390600004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'[1]2'!$C$69</f>
        <v>18780</v>
      </c>
      <c r="F43" s="101">
        <f>'[1]2'!$D$69</f>
        <v>28499</v>
      </c>
      <c r="G43" s="101">
        <f>'[1]2'!$E$69</f>
        <v>20653</v>
      </c>
      <c r="H43" s="102">
        <f>'[1]2'!$F$69</f>
        <v>43019</v>
      </c>
      <c r="I43" s="101">
        <f>'[1]2'!$G$69</f>
        <v>50655</v>
      </c>
      <c r="J43" s="103">
        <f>'[1]2'!$H$69</f>
        <v>47963</v>
      </c>
      <c r="K43" s="101">
        <f>'[1]2'!$P$69</f>
        <v>40308.550000000003</v>
      </c>
      <c r="L43" s="101">
        <f>'[1]2'!$Y$69</f>
        <v>23266.453150000001</v>
      </c>
      <c r="M43" s="101">
        <f>'[1]2'!$AA$69</f>
        <v>23708.474707099995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'[1]2'!$C$70</f>
        <v>25473</v>
      </c>
      <c r="F44" s="101">
        <f>'[1]2'!$D$70</f>
        <v>40909</v>
      </c>
      <c r="G44" s="101">
        <f>'[1]2'!$E$70</f>
        <v>136445</v>
      </c>
      <c r="H44" s="102">
        <f>'[1]2'!$F$70</f>
        <v>8042</v>
      </c>
      <c r="I44" s="101">
        <f>'[1]2'!$G$70</f>
        <v>8148</v>
      </c>
      <c r="J44" s="103">
        <f>'[1]2'!$H$70</f>
        <v>7523</v>
      </c>
      <c r="K44" s="101">
        <f>'[1]2'!$P$70</f>
        <v>7079.8419999999987</v>
      </c>
      <c r="L44" s="101">
        <f>'[1]2'!$Y$70</f>
        <v>7085.2556260000001</v>
      </c>
      <c r="M44" s="101">
        <f>'[1]2'!$AA$70</f>
        <v>8003.8056572999994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'[1]2'!$C$71</f>
        <v>12517</v>
      </c>
      <c r="F45" s="101">
        <f>'[1]2'!$D$71</f>
        <v>5147</v>
      </c>
      <c r="G45" s="101">
        <f>'[1]2'!$E$71</f>
        <v>11885</v>
      </c>
      <c r="H45" s="102">
        <f>'[1]2'!$F$71</f>
        <v>36961</v>
      </c>
      <c r="I45" s="101">
        <f>'[1]2'!$G$71</f>
        <v>18744</v>
      </c>
      <c r="J45" s="103">
        <f>'[1]2'!$H$71</f>
        <v>17798</v>
      </c>
      <c r="K45" s="101">
        <f>'[1]2'!$P$71</f>
        <v>4728</v>
      </c>
      <c r="L45" s="101">
        <f>'[1]2'!$Y$71</f>
        <v>35463.443999999996</v>
      </c>
      <c r="M45" s="101">
        <f>'[1]2'!$AA$71</f>
        <v>38603.016199999998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'[1]2'!$C$72</f>
        <v>8</v>
      </c>
      <c r="F46" s="94">
        <f>'[1]2'!$D$72</f>
        <v>1539</v>
      </c>
      <c r="G46" s="94">
        <f>'[1]2'!$E$72</f>
        <v>563</v>
      </c>
      <c r="H46" s="95">
        <f>'[1]2'!$F$72</f>
        <v>0</v>
      </c>
      <c r="I46" s="94">
        <f>'[1]2'!$G$72</f>
        <v>1968</v>
      </c>
      <c r="J46" s="96">
        <f>'[1]2'!$H$72</f>
        <v>2061</v>
      </c>
      <c r="K46" s="94">
        <f>'[1]2'!$P$72</f>
        <v>0</v>
      </c>
      <c r="L46" s="94">
        <f>'[1]2'!$Y$72</f>
        <v>0</v>
      </c>
      <c r="M46" s="94">
        <f>'[1]2'!$AA$72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4092</v>
      </c>
      <c r="F47" s="81">
        <f t="shared" si="3"/>
        <v>981</v>
      </c>
      <c r="G47" s="81">
        <f t="shared" si="3"/>
        <v>1523</v>
      </c>
      <c r="H47" s="82">
        <f t="shared" si="3"/>
        <v>0</v>
      </c>
      <c r="I47" s="81">
        <f t="shared" si="3"/>
        <v>0</v>
      </c>
      <c r="J47" s="83">
        <f t="shared" si="3"/>
        <v>65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'[1]2'!$C$74</f>
        <v>2665</v>
      </c>
      <c r="F48" s="88">
        <f>'[1]2'!$D$74</f>
        <v>981</v>
      </c>
      <c r="G48" s="88">
        <f>'[1]2'!$E$74</f>
        <v>1523</v>
      </c>
      <c r="H48" s="89">
        <f>'[1]2'!$F$74</f>
        <v>0</v>
      </c>
      <c r="I48" s="88">
        <f>'[1]2'!$G$74</f>
        <v>0</v>
      </c>
      <c r="J48" s="90">
        <f>'[1]2'!$H$74</f>
        <v>65</v>
      </c>
      <c r="K48" s="88">
        <f>'[1]2'!$P$74</f>
        <v>0</v>
      </c>
      <c r="L48" s="88">
        <f>'[1]2'!$Y$74</f>
        <v>0</v>
      </c>
      <c r="M48" s="88">
        <f>'[1]2'!$AA$74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'[1]2'!$C$75</f>
        <v>1427</v>
      </c>
      <c r="F49" s="94">
        <f>'[1]2'!$D$75</f>
        <v>0</v>
      </c>
      <c r="G49" s="94">
        <f>'[1]2'!$E$75</f>
        <v>0</v>
      </c>
      <c r="H49" s="95">
        <f>'[1]2'!$F$75</f>
        <v>0</v>
      </c>
      <c r="I49" s="94">
        <f>'[1]2'!$G$75</f>
        <v>0</v>
      </c>
      <c r="J49" s="96">
        <f>'[1]2'!$H$75</f>
        <v>0</v>
      </c>
      <c r="K49" s="94">
        <f>'[1]2'!$P$75</f>
        <v>0</v>
      </c>
      <c r="L49" s="94">
        <f>'[1]2'!$Y$75</f>
        <v>0</v>
      </c>
      <c r="M49" s="94">
        <f>'[1]2'!$AA$75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984305</v>
      </c>
      <c r="F51" s="74">
        <f t="shared" si="4"/>
        <v>2016510</v>
      </c>
      <c r="G51" s="74">
        <f t="shared" si="4"/>
        <v>1423046</v>
      </c>
      <c r="H51" s="75">
        <f t="shared" si="4"/>
        <v>1427391.7380570001</v>
      </c>
      <c r="I51" s="74">
        <f t="shared" si="4"/>
        <v>1471148.7380570001</v>
      </c>
      <c r="J51" s="76">
        <f t="shared" si="4"/>
        <v>1504728</v>
      </c>
      <c r="K51" s="74">
        <f t="shared" si="4"/>
        <v>1501024.3599999999</v>
      </c>
      <c r="L51" s="74">
        <f t="shared" si="4"/>
        <v>1579327.31008</v>
      </c>
      <c r="M51" s="74">
        <f t="shared" si="4"/>
        <v>1658293.6755840001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404090</v>
      </c>
      <c r="F52" s="88">
        <f t="shared" si="5"/>
        <v>1083525</v>
      </c>
      <c r="G52" s="88">
        <f t="shared" si="5"/>
        <v>607677</v>
      </c>
      <c r="H52" s="89">
        <f t="shared" si="5"/>
        <v>647041</v>
      </c>
      <c r="I52" s="88">
        <f t="shared" si="5"/>
        <v>647041</v>
      </c>
      <c r="J52" s="90">
        <f t="shared" si="5"/>
        <v>647041</v>
      </c>
      <c r="K52" s="88">
        <f t="shared" si="5"/>
        <v>681326</v>
      </c>
      <c r="L52" s="88">
        <f t="shared" si="5"/>
        <v>717435.56400000001</v>
      </c>
      <c r="M52" s="88">
        <f t="shared" si="5"/>
        <v>753307.34219999996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'[1]2'!$C$79</f>
        <v>0</v>
      </c>
      <c r="F54" s="88">
        <f>'[1]2'!$D$79</f>
        <v>0</v>
      </c>
      <c r="G54" s="88">
        <f>'[1]2'!$E$79</f>
        <v>0</v>
      </c>
      <c r="H54" s="89">
        <f>'[1]2'!$F$79</f>
        <v>0</v>
      </c>
      <c r="I54" s="88">
        <f>'[1]2'!$G$79</f>
        <v>0</v>
      </c>
      <c r="J54" s="90">
        <f>'[1]2'!$H$79</f>
        <v>0</v>
      </c>
      <c r="K54" s="88">
        <f>'[1]2'!$P$79</f>
        <v>0</v>
      </c>
      <c r="L54" s="88">
        <f>'[1]2'!$Y$79</f>
        <v>0</v>
      </c>
      <c r="M54" s="88">
        <f>'[1]2'!$AA$79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'[1]2'!$C$80</f>
        <v>0</v>
      </c>
      <c r="F55" s="94">
        <f>'[1]2'!$D$80</f>
        <v>0</v>
      </c>
      <c r="G55" s="94">
        <f>'[1]2'!$E$80</f>
        <v>0</v>
      </c>
      <c r="H55" s="95">
        <f>'[1]2'!$F$80</f>
        <v>0</v>
      </c>
      <c r="I55" s="94">
        <f>'[1]2'!$G$80</f>
        <v>0</v>
      </c>
      <c r="J55" s="96">
        <f>'[1]2'!$H$80</f>
        <v>0</v>
      </c>
      <c r="K55" s="94">
        <f>'[1]2'!$P$80</f>
        <v>0</v>
      </c>
      <c r="L55" s="94">
        <f>'[1]2'!$Y$80</f>
        <v>0</v>
      </c>
      <c r="M55" s="94">
        <f>'[1]2'!$AA$80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404090</v>
      </c>
      <c r="F56" s="81">
        <f t="shared" si="7"/>
        <v>1083525</v>
      </c>
      <c r="G56" s="81">
        <f t="shared" si="7"/>
        <v>607677</v>
      </c>
      <c r="H56" s="82">
        <f t="shared" si="7"/>
        <v>647041</v>
      </c>
      <c r="I56" s="81">
        <f t="shared" si="7"/>
        <v>647041</v>
      </c>
      <c r="J56" s="83">
        <f t="shared" si="7"/>
        <v>647041</v>
      </c>
      <c r="K56" s="81">
        <f t="shared" si="7"/>
        <v>681326</v>
      </c>
      <c r="L56" s="81">
        <f t="shared" si="7"/>
        <v>717435.56400000001</v>
      </c>
      <c r="M56" s="81">
        <f t="shared" si="7"/>
        <v>753307.34219999996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'[1]2'!$C$82</f>
        <v>404090</v>
      </c>
      <c r="F57" s="88">
        <f>'[1]2'!$D$82</f>
        <v>1083525</v>
      </c>
      <c r="G57" s="88">
        <f>'[1]2'!$E$82</f>
        <v>607677</v>
      </c>
      <c r="H57" s="89">
        <f>'[1]2'!$F$82</f>
        <v>647041</v>
      </c>
      <c r="I57" s="88">
        <f>'[1]2'!$G$82</f>
        <v>647041</v>
      </c>
      <c r="J57" s="90">
        <f>'[1]2'!$H$82</f>
        <v>647041</v>
      </c>
      <c r="K57" s="88">
        <f>'[1]2'!$P$82</f>
        <v>681326</v>
      </c>
      <c r="L57" s="88">
        <f>'[1]2'!$Y$82</f>
        <v>717435.56400000001</v>
      </c>
      <c r="M57" s="88">
        <f>'[1]2'!$AA$82</f>
        <v>753307.34219999996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'[1]2'!$C$83</f>
        <v>0</v>
      </c>
      <c r="F58" s="94">
        <f>'[1]2'!$D$83</f>
        <v>0</v>
      </c>
      <c r="G58" s="94">
        <f>'[1]2'!$E$83</f>
        <v>0</v>
      </c>
      <c r="H58" s="95">
        <f>'[1]2'!$F$83</f>
        <v>0</v>
      </c>
      <c r="I58" s="94">
        <f>'[1]2'!$G$83</f>
        <v>0</v>
      </c>
      <c r="J58" s="96">
        <f>'[1]2'!$H$83</f>
        <v>0</v>
      </c>
      <c r="K58" s="94">
        <f>'[1]2'!$P$83</f>
        <v>0</v>
      </c>
      <c r="L58" s="94">
        <f>'[1]2'!$Y$83</f>
        <v>0</v>
      </c>
      <c r="M58" s="94">
        <f>'[1]2'!$AA$83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2</v>
      </c>
      <c r="F59" s="81">
        <f t="shared" si="8"/>
        <v>28267</v>
      </c>
      <c r="G59" s="81">
        <f t="shared" si="8"/>
        <v>16117</v>
      </c>
      <c r="H59" s="82">
        <f t="shared" si="8"/>
        <v>17131</v>
      </c>
      <c r="I59" s="81">
        <f t="shared" si="8"/>
        <v>17131</v>
      </c>
      <c r="J59" s="83">
        <f t="shared" si="8"/>
        <v>17131</v>
      </c>
      <c r="K59" s="81">
        <f t="shared" si="8"/>
        <v>17919.026000000002</v>
      </c>
      <c r="L59" s="81">
        <f t="shared" si="8"/>
        <v>18868.734378000001</v>
      </c>
      <c r="M59" s="81">
        <f t="shared" si="8"/>
        <v>19812.171096900001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'[1]2'!$C$85</f>
        <v>0</v>
      </c>
      <c r="F60" s="88">
        <f>'[1]2'!$D$85</f>
        <v>0</v>
      </c>
      <c r="G60" s="88">
        <f>'[1]2'!$E$85</f>
        <v>0</v>
      </c>
      <c r="H60" s="89">
        <f>'[1]2'!$F$85</f>
        <v>0</v>
      </c>
      <c r="I60" s="88">
        <f>'[1]2'!$G$85</f>
        <v>0</v>
      </c>
      <c r="J60" s="90">
        <f>'[1]2'!$H$85</f>
        <v>0</v>
      </c>
      <c r="K60" s="88">
        <f>'[1]2'!$P$85</f>
        <v>0</v>
      </c>
      <c r="L60" s="88">
        <f>'[1]2'!$Y$85</f>
        <v>0</v>
      </c>
      <c r="M60" s="88">
        <f>'[1]2'!$AA$85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'[1]2'!$C$86</f>
        <v>2</v>
      </c>
      <c r="F61" s="94">
        <f>'[1]2'!$D$86</f>
        <v>28267</v>
      </c>
      <c r="G61" s="94">
        <f>'[1]2'!$E$86</f>
        <v>16117</v>
      </c>
      <c r="H61" s="95">
        <f>'[1]2'!$F$86</f>
        <v>17131</v>
      </c>
      <c r="I61" s="94">
        <f>'[1]2'!$G$86</f>
        <v>17131</v>
      </c>
      <c r="J61" s="96">
        <f>'[1]2'!$H$86</f>
        <v>17131</v>
      </c>
      <c r="K61" s="94">
        <f>'[1]2'!$P$86</f>
        <v>17919.026000000002</v>
      </c>
      <c r="L61" s="94">
        <f>'[1]2'!$Y$86</f>
        <v>18868.734378000001</v>
      </c>
      <c r="M61" s="94">
        <f>'[1]2'!$AA$86</f>
        <v>19812.171096900001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'[1]2'!$C$87</f>
        <v>910</v>
      </c>
      <c r="F62" s="101">
        <f>'[1]2'!$D$87</f>
        <v>500</v>
      </c>
      <c r="G62" s="101">
        <f>'[1]2'!$E$87</f>
        <v>958</v>
      </c>
      <c r="H62" s="102">
        <f>'[1]2'!$F$87</f>
        <v>1782</v>
      </c>
      <c r="I62" s="101">
        <f>'[1]2'!$G$87</f>
        <v>1782</v>
      </c>
      <c r="J62" s="103">
        <f>'[1]2'!$H$87</f>
        <v>1782</v>
      </c>
      <c r="K62" s="101">
        <f>'[1]2'!$P$87</f>
        <v>1863.972</v>
      </c>
      <c r="L62" s="101">
        <f>'[1]2'!$Y$87</f>
        <v>1962.7625159999998</v>
      </c>
      <c r="M62" s="101">
        <f>'[1]2'!$AA$87</f>
        <v>2060.9006417999999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'[1]2'!$C$88</f>
        <v>0</v>
      </c>
      <c r="F63" s="101">
        <f>'[1]2'!$D$88</f>
        <v>0</v>
      </c>
      <c r="G63" s="101">
        <f>'[1]2'!$E$88</f>
        <v>0</v>
      </c>
      <c r="H63" s="102">
        <f>'[1]2'!$F$88</f>
        <v>0</v>
      </c>
      <c r="I63" s="101">
        <f>'[1]2'!$G$88</f>
        <v>0</v>
      </c>
      <c r="J63" s="103">
        <f>'[1]2'!$H$88</f>
        <v>0</v>
      </c>
      <c r="K63" s="101">
        <f>'[1]2'!$P$88</f>
        <v>0</v>
      </c>
      <c r="L63" s="101">
        <f>'[1]2'!$Y$88</f>
        <v>0</v>
      </c>
      <c r="M63" s="101">
        <f>'[1]2'!$AA$88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'[1]2'!$C$91</f>
        <v>0</v>
      </c>
      <c r="F66" s="88">
        <f>'[1]2'!$D$91</f>
        <v>0</v>
      </c>
      <c r="G66" s="88">
        <f>'[1]2'!$E$91</f>
        <v>0</v>
      </c>
      <c r="H66" s="89">
        <f>'[1]2'!$F$91</f>
        <v>0</v>
      </c>
      <c r="I66" s="88">
        <f>'[1]2'!$G$91</f>
        <v>0</v>
      </c>
      <c r="J66" s="90">
        <f>'[1]2'!$H$91</f>
        <v>0</v>
      </c>
      <c r="K66" s="88">
        <f>'[1]2'!$P$91</f>
        <v>0</v>
      </c>
      <c r="L66" s="88">
        <f>'[1]2'!$Y$91</f>
        <v>0</v>
      </c>
      <c r="M66" s="90">
        <f>'[1]2'!$AA$91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'[1]2'!$C$92</f>
        <v>0</v>
      </c>
      <c r="F67" s="94">
        <f>'[1]2'!$D$92</f>
        <v>0</v>
      </c>
      <c r="G67" s="94">
        <f>'[1]2'!$E$92</f>
        <v>0</v>
      </c>
      <c r="H67" s="95">
        <f>'[1]2'!$F$92</f>
        <v>0</v>
      </c>
      <c r="I67" s="94">
        <f>'[1]2'!$G$92</f>
        <v>0</v>
      </c>
      <c r="J67" s="96">
        <f>'[1]2'!$H$92</f>
        <v>0</v>
      </c>
      <c r="K67" s="94">
        <f>'[1]2'!$P$92</f>
        <v>0</v>
      </c>
      <c r="L67" s="94">
        <f>'[1]2'!$Y$92</f>
        <v>0</v>
      </c>
      <c r="M67" s="96">
        <f>'[1]2'!$AA$92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'[1]2'!$C$94</f>
        <v>0</v>
      </c>
      <c r="F69" s="88">
        <f>'[1]2'!$D$94</f>
        <v>0</v>
      </c>
      <c r="G69" s="88">
        <f>'[1]2'!$E$94</f>
        <v>0</v>
      </c>
      <c r="H69" s="89">
        <f>'[1]2'!$F$94</f>
        <v>0</v>
      </c>
      <c r="I69" s="88">
        <f>'[1]2'!$G$94</f>
        <v>0</v>
      </c>
      <c r="J69" s="90">
        <f>'[1]2'!$H$94</f>
        <v>0</v>
      </c>
      <c r="K69" s="88">
        <f>'[1]2'!$P$94</f>
        <v>0</v>
      </c>
      <c r="L69" s="88">
        <f>'[1]2'!$Y$94</f>
        <v>0</v>
      </c>
      <c r="M69" s="90">
        <f>'[1]2'!$AA$94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'[1]2'!$C$95</f>
        <v>0</v>
      </c>
      <c r="F70" s="94">
        <f>'[1]2'!$D$95</f>
        <v>0</v>
      </c>
      <c r="G70" s="94">
        <f>'[1]2'!$E$95</f>
        <v>0</v>
      </c>
      <c r="H70" s="95">
        <f>'[1]2'!$F$95</f>
        <v>0</v>
      </c>
      <c r="I70" s="94">
        <f>'[1]2'!$G$95</f>
        <v>0</v>
      </c>
      <c r="J70" s="96">
        <f>'[1]2'!$H$95</f>
        <v>0</v>
      </c>
      <c r="K70" s="94">
        <f>'[1]2'!$P$95</f>
        <v>0</v>
      </c>
      <c r="L70" s="94">
        <f>'[1]2'!$Y$95</f>
        <v>0</v>
      </c>
      <c r="M70" s="96">
        <f>'[1]2'!$AA$95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'[1]2'!$C$96</f>
        <v>514912</v>
      </c>
      <c r="F72" s="101">
        <f>'[1]2'!$D$96</f>
        <v>817505</v>
      </c>
      <c r="G72" s="101">
        <f>'[1]2'!$E$96</f>
        <v>640453</v>
      </c>
      <c r="H72" s="102">
        <f>'[1]2'!$F$96</f>
        <v>692367</v>
      </c>
      <c r="I72" s="101">
        <f>'[1]2'!$G$96</f>
        <v>659323</v>
      </c>
      <c r="J72" s="103">
        <f>'[1]2'!$H$96</f>
        <v>659323</v>
      </c>
      <c r="K72" s="101">
        <f>'[1]2'!$P$96</f>
        <v>721610.36800000002</v>
      </c>
      <c r="L72" s="101">
        <f>'[1]2'!$Y$96</f>
        <v>769702.76150400005</v>
      </c>
      <c r="M72" s="101">
        <f>'[1]2'!$AA$96</f>
        <v>808187.89957919996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64391</v>
      </c>
      <c r="F73" s="101">
        <f t="shared" si="12"/>
        <v>86713</v>
      </c>
      <c r="G73" s="101">
        <f t="shared" si="12"/>
        <v>157841</v>
      </c>
      <c r="H73" s="102">
        <f t="shared" si="12"/>
        <v>69070.73805700001</v>
      </c>
      <c r="I73" s="101">
        <f t="shared" si="12"/>
        <v>145871.73805700001</v>
      </c>
      <c r="J73" s="103">
        <f t="shared" si="12"/>
        <v>179451</v>
      </c>
      <c r="K73" s="101">
        <f t="shared" si="12"/>
        <v>78304.994000000006</v>
      </c>
      <c r="L73" s="101">
        <f t="shared" si="12"/>
        <v>71357.487682000006</v>
      </c>
      <c r="M73" s="101">
        <f t="shared" si="12"/>
        <v>74925.362066100002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'[1]2'!$C$98</f>
        <v>38905</v>
      </c>
      <c r="F74" s="88">
        <f>'[1]2'!$D$98</f>
        <v>51423</v>
      </c>
      <c r="G74" s="88">
        <f>'[1]2'!$E$98</f>
        <v>108708</v>
      </c>
      <c r="H74" s="89">
        <f>'[1]2'!$F$98</f>
        <v>34750.738057000002</v>
      </c>
      <c r="I74" s="88">
        <f>'[1]2'!$G$98</f>
        <v>41202.738057000002</v>
      </c>
      <c r="J74" s="90">
        <f>'[1]2'!$H$98</f>
        <v>74782</v>
      </c>
      <c r="K74" s="88">
        <f>'[1]2'!$P$98</f>
        <v>42861.608</v>
      </c>
      <c r="L74" s="88">
        <f>'[1]2'!$Y$98</f>
        <v>34035.602224000002</v>
      </c>
      <c r="M74" s="88">
        <f>'[1]2'!$AA$98</f>
        <v>35737.382335199996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'[1]2'!$C$99</f>
        <v>25486</v>
      </c>
      <c r="F75" s="94">
        <f>'[1]2'!$D$99</f>
        <v>35290</v>
      </c>
      <c r="G75" s="94">
        <f>'[1]2'!$E$99</f>
        <v>49133</v>
      </c>
      <c r="H75" s="95">
        <f>'[1]2'!$F$99</f>
        <v>34320</v>
      </c>
      <c r="I75" s="94">
        <f>'[1]2'!$G$99</f>
        <v>104669</v>
      </c>
      <c r="J75" s="96">
        <f>'[1]2'!$H$99</f>
        <v>104669</v>
      </c>
      <c r="K75" s="94">
        <f>'[1]2'!$P$99</f>
        <v>35443.385999999999</v>
      </c>
      <c r="L75" s="94">
        <f>'[1]2'!$Y$99</f>
        <v>37321.885457999997</v>
      </c>
      <c r="M75" s="94">
        <f>'[1]2'!$AA$99</f>
        <v>39187.979730899999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1036393</v>
      </c>
      <c r="F77" s="74">
        <f t="shared" si="13"/>
        <v>941464</v>
      </c>
      <c r="G77" s="74">
        <f t="shared" si="13"/>
        <v>832163</v>
      </c>
      <c r="H77" s="75">
        <f t="shared" si="13"/>
        <v>1191340.020147</v>
      </c>
      <c r="I77" s="74">
        <f t="shared" si="13"/>
        <v>1295978.020147</v>
      </c>
      <c r="J77" s="76">
        <f t="shared" si="13"/>
        <v>1248697</v>
      </c>
      <c r="K77" s="74">
        <f t="shared" si="13"/>
        <v>1410889.67</v>
      </c>
      <c r="L77" s="74">
        <f t="shared" si="13"/>
        <v>1731212.1252559992</v>
      </c>
      <c r="M77" s="74">
        <f t="shared" si="13"/>
        <v>1926477.6184687982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599654</v>
      </c>
      <c r="F78" s="81">
        <f t="shared" si="14"/>
        <v>528282</v>
      </c>
      <c r="G78" s="81">
        <f t="shared" si="14"/>
        <v>415135</v>
      </c>
      <c r="H78" s="82">
        <f t="shared" si="14"/>
        <v>510195</v>
      </c>
      <c r="I78" s="81">
        <f t="shared" si="14"/>
        <v>457377</v>
      </c>
      <c r="J78" s="83">
        <f t="shared" si="14"/>
        <v>457377</v>
      </c>
      <c r="K78" s="81">
        <f t="shared" si="14"/>
        <v>869741</v>
      </c>
      <c r="L78" s="81">
        <f t="shared" si="14"/>
        <v>1170233.4410000001</v>
      </c>
      <c r="M78" s="81">
        <f t="shared" si="14"/>
        <v>1295450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'[1]2'!$C$102</f>
        <v>590721</v>
      </c>
      <c r="F79" s="88">
        <f>'[1]2'!$D$102</f>
        <v>528282</v>
      </c>
      <c r="G79" s="88">
        <f>'[1]2'!$E$102</f>
        <v>415135</v>
      </c>
      <c r="H79" s="89">
        <f>'[1]2'!$F$102</f>
        <v>509695</v>
      </c>
      <c r="I79" s="88">
        <f>'[1]2'!$G$102</f>
        <v>456877</v>
      </c>
      <c r="J79" s="90">
        <f>'[1]2'!$H$102</f>
        <v>457377</v>
      </c>
      <c r="K79" s="88">
        <f>'[1]2'!$P$102</f>
        <v>869741</v>
      </c>
      <c r="L79" s="88">
        <f>'[1]2'!$Y$102</f>
        <v>1170233.4410000001</v>
      </c>
      <c r="M79" s="88">
        <f>'[1]2'!$AA$102</f>
        <v>1295450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'[1]2'!$C$103</f>
        <v>8933</v>
      </c>
      <c r="F80" s="94">
        <f>'[1]2'!$D$103</f>
        <v>0</v>
      </c>
      <c r="G80" s="94">
        <f>'[1]2'!$E$103</f>
        <v>0</v>
      </c>
      <c r="H80" s="95">
        <f>'[1]2'!$F$103</f>
        <v>500</v>
      </c>
      <c r="I80" s="94">
        <f>'[1]2'!$G$103</f>
        <v>500</v>
      </c>
      <c r="J80" s="96">
        <f>'[1]2'!$H$103</f>
        <v>0</v>
      </c>
      <c r="K80" s="94">
        <f>'[1]2'!$P$103</f>
        <v>0</v>
      </c>
      <c r="L80" s="94">
        <f>'[1]2'!$Y$103</f>
        <v>0</v>
      </c>
      <c r="M80" s="94">
        <f>'[1]2'!$AA$103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436687</v>
      </c>
      <c r="F81" s="101">
        <f t="shared" si="15"/>
        <v>413182</v>
      </c>
      <c r="G81" s="101">
        <f t="shared" si="15"/>
        <v>416840</v>
      </c>
      <c r="H81" s="102">
        <f t="shared" si="15"/>
        <v>681145.02014699997</v>
      </c>
      <c r="I81" s="101">
        <f t="shared" si="15"/>
        <v>838601.02014699997</v>
      </c>
      <c r="J81" s="103">
        <f t="shared" si="15"/>
        <v>791320</v>
      </c>
      <c r="K81" s="101">
        <f t="shared" si="15"/>
        <v>541148.66999999993</v>
      </c>
      <c r="L81" s="101">
        <f t="shared" si="15"/>
        <v>560978.68425599905</v>
      </c>
      <c r="M81" s="101">
        <f t="shared" si="15"/>
        <v>631027.61846879811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'[1]2'!$C$105</f>
        <v>1279</v>
      </c>
      <c r="F82" s="88">
        <f>'[1]2'!$D$105</f>
        <v>1307</v>
      </c>
      <c r="G82" s="88">
        <f>'[1]2'!$E$105</f>
        <v>0</v>
      </c>
      <c r="H82" s="89">
        <f>'[1]2'!$F$105</f>
        <v>7046</v>
      </c>
      <c r="I82" s="88">
        <f>'[1]2'!$G$105</f>
        <v>79554</v>
      </c>
      <c r="J82" s="90">
        <f>'[1]2'!$H$105</f>
        <v>0</v>
      </c>
      <c r="K82" s="88">
        <f>'[1]2'!$P$105</f>
        <v>4448</v>
      </c>
      <c r="L82" s="88">
        <f>'[1]2'!$Y$105</f>
        <v>4684.2439999999997</v>
      </c>
      <c r="M82" s="88">
        <f>'[1]2'!$AA$105</f>
        <v>4918.4562000000005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'[1]2'!$C$106</f>
        <v>435408</v>
      </c>
      <c r="F83" s="94">
        <f>'[1]2'!$D$106</f>
        <v>411875</v>
      </c>
      <c r="G83" s="94">
        <f>'[1]2'!$E$106</f>
        <v>416840</v>
      </c>
      <c r="H83" s="95">
        <f>'[1]2'!$F$106</f>
        <v>674099.02014699997</v>
      </c>
      <c r="I83" s="94">
        <f>'[1]2'!$G$106</f>
        <v>759047.02014699997</v>
      </c>
      <c r="J83" s="96">
        <f>'[1]2'!$H$106</f>
        <v>791320</v>
      </c>
      <c r="K83" s="94">
        <f>'[1]2'!$P$106</f>
        <v>536700.66999999993</v>
      </c>
      <c r="L83" s="94">
        <f>'[1]2'!$Y$106</f>
        <v>556294.4402559991</v>
      </c>
      <c r="M83" s="94">
        <f>'[1]2'!$AA$106</f>
        <v>626109.1622687981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'[1]2'!$C$107</f>
        <v>0</v>
      </c>
      <c r="F84" s="101">
        <f>'[1]2'!$D$107</f>
        <v>0</v>
      </c>
      <c r="G84" s="101">
        <f>'[1]2'!$E$107</f>
        <v>0</v>
      </c>
      <c r="H84" s="102">
        <f>'[1]2'!$F$107</f>
        <v>0</v>
      </c>
      <c r="I84" s="101">
        <f>'[1]2'!$G$107</f>
        <v>0</v>
      </c>
      <c r="J84" s="103">
        <f>'[1]2'!$H$107</f>
        <v>0</v>
      </c>
      <c r="K84" s="101">
        <f>'[1]2'!$P$107</f>
        <v>0</v>
      </c>
      <c r="L84" s="101">
        <f>'[1]2'!$Y$107</f>
        <v>0</v>
      </c>
      <c r="M84" s="101">
        <f>'[1]2'!$AA$107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'[1]2'!$C$108</f>
        <v>0</v>
      </c>
      <c r="F85" s="101">
        <f>'[1]2'!$D$108</f>
        <v>0</v>
      </c>
      <c r="G85" s="101">
        <f>'[1]2'!$E$108</f>
        <v>0</v>
      </c>
      <c r="H85" s="102">
        <f>'[1]2'!$F$108</f>
        <v>0</v>
      </c>
      <c r="I85" s="101">
        <f>'[1]2'!$G$108</f>
        <v>0</v>
      </c>
      <c r="J85" s="103">
        <f>'[1]2'!$H$108</f>
        <v>0</v>
      </c>
      <c r="K85" s="101">
        <f>'[1]2'!$P$108</f>
        <v>0</v>
      </c>
      <c r="L85" s="101">
        <f>'[1]2'!$Y$108</f>
        <v>0</v>
      </c>
      <c r="M85" s="101">
        <f>'[1]2'!$AA$108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'[1]2'!$C$109</f>
        <v>0</v>
      </c>
      <c r="F86" s="101">
        <f>'[1]2'!$D$109</f>
        <v>0</v>
      </c>
      <c r="G86" s="101">
        <f>'[1]2'!$E$109</f>
        <v>0</v>
      </c>
      <c r="H86" s="102">
        <f>'[1]2'!$F$109</f>
        <v>0</v>
      </c>
      <c r="I86" s="101">
        <f>'[1]2'!$G$109</f>
        <v>0</v>
      </c>
      <c r="J86" s="103">
        <f>'[1]2'!$H$109</f>
        <v>0</v>
      </c>
      <c r="K86" s="101">
        <f>'[1]2'!$P$109</f>
        <v>0</v>
      </c>
      <c r="L86" s="101">
        <f>'[1]2'!$Y$109</f>
        <v>0</v>
      </c>
      <c r="M86" s="101">
        <f>'[1]2'!$AA$109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'[1]2'!$C$110</f>
        <v>0</v>
      </c>
      <c r="F87" s="101">
        <f>'[1]2'!$D$110</f>
        <v>0</v>
      </c>
      <c r="G87" s="101">
        <f>'[1]2'!$E$110</f>
        <v>0</v>
      </c>
      <c r="H87" s="102">
        <f>'[1]2'!$F$110</f>
        <v>0</v>
      </c>
      <c r="I87" s="101">
        <f>'[1]2'!$G$110</f>
        <v>0</v>
      </c>
      <c r="J87" s="103">
        <f>'[1]2'!$H$110</f>
        <v>0</v>
      </c>
      <c r="K87" s="101">
        <f>'[1]2'!$P$110</f>
        <v>0</v>
      </c>
      <c r="L87" s="101">
        <f>'[1]2'!$Y$110</f>
        <v>0</v>
      </c>
      <c r="M87" s="101">
        <f>'[1]2'!$AA$110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'[1]2'!$C$111</f>
        <v>52</v>
      </c>
      <c r="F88" s="101">
        <f>'[1]2'!$D$111</f>
        <v>0</v>
      </c>
      <c r="G88" s="101">
        <f>'[1]2'!$E$111</f>
        <v>188</v>
      </c>
      <c r="H88" s="102">
        <f>'[1]2'!$F$111</f>
        <v>0</v>
      </c>
      <c r="I88" s="101">
        <f>'[1]2'!$G$111</f>
        <v>0</v>
      </c>
      <c r="J88" s="103">
        <f>'[1]2'!$H$111</f>
        <v>0</v>
      </c>
      <c r="K88" s="101">
        <f>'[1]2'!$P$111</f>
        <v>0</v>
      </c>
      <c r="L88" s="101">
        <f>'[1]2'!$Y$111</f>
        <v>0</v>
      </c>
      <c r="M88" s="101">
        <f>'[1]2'!$AA$111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'[1]2'!$C$112</f>
        <v>3206</v>
      </c>
      <c r="F90" s="74">
        <f>'[1]2'!$D$112</f>
        <v>5723</v>
      </c>
      <c r="G90" s="74">
        <f>'[1]2'!$E$112</f>
        <v>2926</v>
      </c>
      <c r="H90" s="75">
        <f>'[1]2'!$F$112</f>
        <v>0</v>
      </c>
      <c r="I90" s="74">
        <f>'[1]2'!$G$112</f>
        <v>0</v>
      </c>
      <c r="J90" s="76">
        <f>'[1]2'!$H$112</f>
        <v>5781</v>
      </c>
      <c r="K90" s="74">
        <f>'[1]2'!$P$112</f>
        <v>0</v>
      </c>
      <c r="L90" s="74">
        <f>'[1]2'!$Y$112</f>
        <v>0</v>
      </c>
      <c r="M90" s="74">
        <f>'[1]2'!$AA$112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23666337</v>
      </c>
      <c r="F92" s="28">
        <f t="shared" ref="F92:M92" si="16">F4+F51+F77+F90</f>
        <v>26834347</v>
      </c>
      <c r="G92" s="28">
        <f t="shared" si="16"/>
        <v>27415801</v>
      </c>
      <c r="H92" s="29">
        <f t="shared" si="16"/>
        <v>31524334.296365</v>
      </c>
      <c r="I92" s="28">
        <f t="shared" si="16"/>
        <v>31491179.296365</v>
      </c>
      <c r="J92" s="30">
        <f t="shared" si="16"/>
        <v>31973831</v>
      </c>
      <c r="K92" s="28">
        <f t="shared" si="16"/>
        <v>34175179.251599997</v>
      </c>
      <c r="L92" s="28">
        <f t="shared" si="16"/>
        <v>36659305.336624801</v>
      </c>
      <c r="M92" s="28">
        <f t="shared" si="16"/>
        <v>39080494.643245645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'[1]2'!$B$9)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434715</v>
      </c>
      <c r="F4" s="74">
        <f t="shared" ref="F4:M4" si="0">F5+F8+F47</f>
        <v>471731</v>
      </c>
      <c r="G4" s="74">
        <f t="shared" si="0"/>
        <v>565776</v>
      </c>
      <c r="H4" s="75">
        <f t="shared" si="0"/>
        <v>591688</v>
      </c>
      <c r="I4" s="74">
        <f t="shared" si="0"/>
        <v>589065</v>
      </c>
      <c r="J4" s="76">
        <f t="shared" si="0"/>
        <v>577249</v>
      </c>
      <c r="K4" s="74">
        <f t="shared" si="0"/>
        <v>551270.51</v>
      </c>
      <c r="L4" s="74">
        <f t="shared" si="0"/>
        <v>579445.40162999998</v>
      </c>
      <c r="M4" s="74">
        <f t="shared" si="0"/>
        <v>626987.33416109998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276150</v>
      </c>
      <c r="F5" s="81">
        <f t="shared" ref="F5:M5" si="1">SUM(F6:F7)</f>
        <v>241568</v>
      </c>
      <c r="G5" s="81">
        <f t="shared" si="1"/>
        <v>274797</v>
      </c>
      <c r="H5" s="82">
        <f t="shared" si="1"/>
        <v>331500</v>
      </c>
      <c r="I5" s="81">
        <f t="shared" si="1"/>
        <v>331500</v>
      </c>
      <c r="J5" s="83">
        <f t="shared" si="1"/>
        <v>307159</v>
      </c>
      <c r="K5" s="81">
        <f t="shared" si="1"/>
        <v>370768.23200000002</v>
      </c>
      <c r="L5" s="81">
        <f t="shared" si="1"/>
        <v>395761.19889599999</v>
      </c>
      <c r="M5" s="81">
        <f t="shared" si="1"/>
        <v>415549.25884079997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'[1]2'!C$226</f>
        <v>276150</v>
      </c>
      <c r="F6" s="88">
        <f>'[1]2'!D$226</f>
        <v>169079</v>
      </c>
      <c r="G6" s="88">
        <f>'[1]2'!E$226</f>
        <v>242782</v>
      </c>
      <c r="H6" s="89">
        <f>'[1]2'!F$226</f>
        <v>232111</v>
      </c>
      <c r="I6" s="88">
        <f>'[1]2'!G$226</f>
        <v>289556</v>
      </c>
      <c r="J6" s="90">
        <f>'[1]2'!H$226</f>
        <v>307159</v>
      </c>
      <c r="K6" s="88">
        <f>'[1]2'!P$226</f>
        <v>297751.136</v>
      </c>
      <c r="L6" s="88">
        <f>'[1]2'!Y$226</f>
        <v>318700.92780800001</v>
      </c>
      <c r="M6" s="88">
        <f>'[1]2'!AA$226</f>
        <v>334635.97419839998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'[1]2'!C$227</f>
        <v>0</v>
      </c>
      <c r="F7" s="94">
        <f>'[1]2'!D$227</f>
        <v>72489</v>
      </c>
      <c r="G7" s="94">
        <f>'[1]2'!E$227</f>
        <v>32015</v>
      </c>
      <c r="H7" s="95">
        <f>'[1]2'!F$227</f>
        <v>99389</v>
      </c>
      <c r="I7" s="94">
        <f>'[1]2'!G$227</f>
        <v>41944</v>
      </c>
      <c r="J7" s="96">
        <f>'[1]2'!H$227</f>
        <v>0</v>
      </c>
      <c r="K7" s="94">
        <f>'[1]2'!P$227</f>
        <v>73017.096000000005</v>
      </c>
      <c r="L7" s="94">
        <f>'[1]2'!Y$227</f>
        <v>77060.271087999994</v>
      </c>
      <c r="M7" s="94">
        <f>'[1]2'!AA$227</f>
        <v>80913.284642400002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157952</v>
      </c>
      <c r="F8" s="81">
        <f t="shared" ref="F8:M8" si="3">SUM(F9:F46)</f>
        <v>229792</v>
      </c>
      <c r="G8" s="81">
        <f t="shared" si="3"/>
        <v>290748</v>
      </c>
      <c r="H8" s="82">
        <f t="shared" si="3"/>
        <v>260188</v>
      </c>
      <c r="I8" s="81">
        <f t="shared" si="3"/>
        <v>257565</v>
      </c>
      <c r="J8" s="83">
        <f t="shared" si="3"/>
        <v>270090</v>
      </c>
      <c r="K8" s="81">
        <f t="shared" si="3"/>
        <v>180502.27800000005</v>
      </c>
      <c r="L8" s="81">
        <f t="shared" si="3"/>
        <v>183684.20273400002</v>
      </c>
      <c r="M8" s="81">
        <f t="shared" si="3"/>
        <v>211438.07532030001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'[1]2'!C$229</f>
        <v>559</v>
      </c>
      <c r="F9" s="88">
        <f>'[1]2'!D$229</f>
        <v>21</v>
      </c>
      <c r="G9" s="88">
        <f>'[1]2'!E$229</f>
        <v>2360</v>
      </c>
      <c r="H9" s="89">
        <f>'[1]2'!F$229</f>
        <v>721</v>
      </c>
      <c r="I9" s="88">
        <f>'[1]2'!G$229</f>
        <v>1861</v>
      </c>
      <c r="J9" s="90">
        <f>'[1]2'!H$229</f>
        <v>2320</v>
      </c>
      <c r="K9" s="88">
        <f>'[1]2'!P$229</f>
        <v>770.2</v>
      </c>
      <c r="L9" s="88">
        <f>'[1]2'!Y$229</f>
        <v>810.91459999999995</v>
      </c>
      <c r="M9" s="88">
        <f>'[1]2'!AA$229</f>
        <v>851.46033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'[1]2'!C$230</f>
        <v>2206</v>
      </c>
      <c r="F10" s="101">
        <f>'[1]2'!D$230</f>
        <v>9368</v>
      </c>
      <c r="G10" s="101">
        <f>'[1]2'!E$230</f>
        <v>1445</v>
      </c>
      <c r="H10" s="102">
        <f>'[1]2'!F$230</f>
        <v>10716</v>
      </c>
      <c r="I10" s="101">
        <f>'[1]2'!G$230</f>
        <v>4716</v>
      </c>
      <c r="J10" s="103">
        <f>'[1]2'!H$230</f>
        <v>8712</v>
      </c>
      <c r="K10" s="101">
        <f>'[1]2'!P$230</f>
        <v>2517.8000000000002</v>
      </c>
      <c r="L10" s="101">
        <f>'[1]2'!Y$230</f>
        <v>2455.5024000000003</v>
      </c>
      <c r="M10" s="101">
        <f>'[1]2'!AA$230</f>
        <v>3138.7275200000004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'[1]2'!C$231</f>
        <v>745</v>
      </c>
      <c r="F11" s="101">
        <f>'[1]2'!D$231</f>
        <v>180</v>
      </c>
      <c r="G11" s="101">
        <f>'[1]2'!E$231</f>
        <v>66</v>
      </c>
      <c r="H11" s="102">
        <f>'[1]2'!F$231</f>
        <v>1126</v>
      </c>
      <c r="I11" s="101">
        <f>'[1]2'!G$231</f>
        <v>616</v>
      </c>
      <c r="J11" s="103">
        <f>'[1]2'!H$231</f>
        <v>1161</v>
      </c>
      <c r="K11" s="101">
        <f>'[1]2'!P$231</f>
        <v>1200.4679999999998</v>
      </c>
      <c r="L11" s="101">
        <f>'[1]2'!Y$231</f>
        <v>1264.0928039999997</v>
      </c>
      <c r="M11" s="101">
        <f>'[1]2'!AA$231</f>
        <v>1327.2974441999997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'[1]2'!C$232</f>
        <v>19763</v>
      </c>
      <c r="F12" s="101">
        <f>'[1]2'!D$232</f>
        <v>28549</v>
      </c>
      <c r="G12" s="101">
        <f>'[1]2'!E$232</f>
        <v>21883</v>
      </c>
      <c r="H12" s="102">
        <f>'[1]2'!F$232</f>
        <v>20561</v>
      </c>
      <c r="I12" s="101">
        <f>'[1]2'!G$232</f>
        <v>20561</v>
      </c>
      <c r="J12" s="103">
        <f>'[1]2'!H$232</f>
        <v>20428</v>
      </c>
      <c r="K12" s="101">
        <f>'[1]2'!P$232</f>
        <v>20829.295999999998</v>
      </c>
      <c r="L12" s="101">
        <f>'[1]2'!Y$232</f>
        <v>20990.700687999997</v>
      </c>
      <c r="M12" s="101">
        <f>'[1]2'!AA$232</f>
        <v>22368.235722400001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'[1]2'!C$233</f>
        <v>0</v>
      </c>
      <c r="F13" s="101">
        <f>'[1]2'!D$233</f>
        <v>59</v>
      </c>
      <c r="G13" s="101">
        <f>'[1]2'!E$233</f>
        <v>340</v>
      </c>
      <c r="H13" s="102">
        <f>'[1]2'!F$233</f>
        <v>0</v>
      </c>
      <c r="I13" s="101">
        <f>'[1]2'!G$233</f>
        <v>0</v>
      </c>
      <c r="J13" s="103">
        <f>'[1]2'!H$233</f>
        <v>0</v>
      </c>
      <c r="K13" s="101">
        <f>'[1]2'!P$233</f>
        <v>0</v>
      </c>
      <c r="L13" s="101">
        <f>'[1]2'!Y$233</f>
        <v>0</v>
      </c>
      <c r="M13" s="101">
        <f>'[1]2'!AA$233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'[1]2'!C$234</f>
        <v>1125</v>
      </c>
      <c r="F14" s="101">
        <f>'[1]2'!D$234</f>
        <v>470</v>
      </c>
      <c r="G14" s="101">
        <f>'[1]2'!E$234</f>
        <v>542</v>
      </c>
      <c r="H14" s="102">
        <f>'[1]2'!F$234</f>
        <v>565</v>
      </c>
      <c r="I14" s="101">
        <f>'[1]2'!G$234</f>
        <v>415</v>
      </c>
      <c r="J14" s="103">
        <f>'[1]2'!H$234</f>
        <v>598</v>
      </c>
      <c r="K14" s="101">
        <f>'[1]2'!P$234</f>
        <v>592.99</v>
      </c>
      <c r="L14" s="101">
        <f>'[1]2'!Y$234</f>
        <v>624.41846999999996</v>
      </c>
      <c r="M14" s="101">
        <f>'[1]2'!AA$234</f>
        <v>655.63939349999998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'[1]2'!C$235</f>
        <v>15979</v>
      </c>
      <c r="F15" s="101">
        <f>'[1]2'!D$235</f>
        <v>7413</v>
      </c>
      <c r="G15" s="101">
        <f>'[1]2'!E$235</f>
        <v>14431</v>
      </c>
      <c r="H15" s="102">
        <f>'[1]2'!F$235</f>
        <v>15387</v>
      </c>
      <c r="I15" s="101">
        <f>'[1]2'!G$235</f>
        <v>15387</v>
      </c>
      <c r="J15" s="103">
        <f>'[1]2'!H$235</f>
        <v>16734</v>
      </c>
      <c r="K15" s="101">
        <f>'[1]2'!P$235</f>
        <v>13374.452000000001</v>
      </c>
      <c r="L15" s="101">
        <f>'[1]2'!Y$235</f>
        <v>14175.365956</v>
      </c>
      <c r="M15" s="101">
        <f>'[1]2'!AA$235</f>
        <v>14883.884253800001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'[1]2'!C$236</f>
        <v>41316</v>
      </c>
      <c r="F16" s="101">
        <f>'[1]2'!D$236</f>
        <v>22511</v>
      </c>
      <c r="G16" s="101">
        <f>'[1]2'!E$236</f>
        <v>68898</v>
      </c>
      <c r="H16" s="102">
        <f>'[1]2'!F$236</f>
        <v>139038</v>
      </c>
      <c r="I16" s="101">
        <f>'[1]2'!G$236</f>
        <v>139038</v>
      </c>
      <c r="J16" s="103">
        <f>'[1]2'!H$236</f>
        <v>115647</v>
      </c>
      <c r="K16" s="101">
        <f>'[1]2'!P$236</f>
        <v>75610.432000000001</v>
      </c>
      <c r="L16" s="101">
        <f>'[1]2'!Y$236</f>
        <v>78393.940896</v>
      </c>
      <c r="M16" s="101">
        <f>'[1]2'!AA$236</f>
        <v>97906.887940800007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'[1]2'!C$237</f>
        <v>17550</v>
      </c>
      <c r="F17" s="101">
        <f>'[1]2'!D$237</f>
        <v>48475</v>
      </c>
      <c r="G17" s="101">
        <f>'[1]2'!E$237</f>
        <v>40015</v>
      </c>
      <c r="H17" s="102">
        <f>'[1]2'!F$237</f>
        <v>20000</v>
      </c>
      <c r="I17" s="101">
        <f>'[1]2'!G$237</f>
        <v>24500</v>
      </c>
      <c r="J17" s="103">
        <f>'[1]2'!H$237</f>
        <v>33556</v>
      </c>
      <c r="K17" s="101">
        <f>'[1]2'!P$237</f>
        <v>20116</v>
      </c>
      <c r="L17" s="101">
        <f>'[1]2'!Y$237</f>
        <v>20209.695</v>
      </c>
      <c r="M17" s="101">
        <f>'[1]2'!AA$237</f>
        <v>21571.929749999999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'[1]2'!C$238</f>
        <v>0</v>
      </c>
      <c r="F18" s="101">
        <f>'[1]2'!D$238</f>
        <v>0</v>
      </c>
      <c r="G18" s="101">
        <f>'[1]2'!E$238</f>
        <v>0</v>
      </c>
      <c r="H18" s="102">
        <f>'[1]2'!F$238</f>
        <v>0</v>
      </c>
      <c r="I18" s="101">
        <f>'[1]2'!G$238</f>
        <v>0</v>
      </c>
      <c r="J18" s="103">
        <f>'[1]2'!H$238</f>
        <v>0</v>
      </c>
      <c r="K18" s="101">
        <f>'[1]2'!P$238</f>
        <v>0</v>
      </c>
      <c r="L18" s="101">
        <f>'[1]2'!Y$238</f>
        <v>0</v>
      </c>
      <c r="M18" s="101">
        <f>'[1]2'!AA$238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'[1]2'!C$239</f>
        <v>238</v>
      </c>
      <c r="F19" s="101">
        <f>'[1]2'!D$239</f>
        <v>940</v>
      </c>
      <c r="G19" s="101">
        <f>'[1]2'!E$239</f>
        <v>77490</v>
      </c>
      <c r="H19" s="102">
        <f>'[1]2'!F$239</f>
        <v>0</v>
      </c>
      <c r="I19" s="101">
        <f>'[1]2'!G$239</f>
        <v>0</v>
      </c>
      <c r="J19" s="103">
        <f>'[1]2'!H$239</f>
        <v>228</v>
      </c>
      <c r="K19" s="101">
        <f>'[1]2'!P$239</f>
        <v>0</v>
      </c>
      <c r="L19" s="101">
        <f>'[1]2'!Y$239</f>
        <v>0</v>
      </c>
      <c r="M19" s="101">
        <f>'[1]2'!AA$239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'[1]2'!C$240</f>
        <v>0</v>
      </c>
      <c r="F20" s="101">
        <f>'[1]2'!D$240</f>
        <v>0</v>
      </c>
      <c r="G20" s="101">
        <f>'[1]2'!E$240</f>
        <v>0</v>
      </c>
      <c r="H20" s="102">
        <f>'[1]2'!F$240</f>
        <v>0</v>
      </c>
      <c r="I20" s="101">
        <f>'[1]2'!G$240</f>
        <v>0</v>
      </c>
      <c r="J20" s="103">
        <f>'[1]2'!H$240</f>
        <v>0</v>
      </c>
      <c r="K20" s="101">
        <f>'[1]2'!P$240</f>
        <v>0</v>
      </c>
      <c r="L20" s="101">
        <f>'[1]2'!Y$240</f>
        <v>0</v>
      </c>
      <c r="M20" s="101">
        <f>'[1]2'!AA$240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'[1]2'!C$241</f>
        <v>21530</v>
      </c>
      <c r="F21" s="101">
        <f>'[1]2'!D$241</f>
        <v>25628</v>
      </c>
      <c r="G21" s="101">
        <f>'[1]2'!E$241</f>
        <v>4251</v>
      </c>
      <c r="H21" s="102">
        <f>'[1]2'!F$241</f>
        <v>13543</v>
      </c>
      <c r="I21" s="101">
        <f>'[1]2'!G$241</f>
        <v>10543</v>
      </c>
      <c r="J21" s="103">
        <f>'[1]2'!H$241</f>
        <v>24454</v>
      </c>
      <c r="K21" s="101">
        <f>'[1]2'!P$241</f>
        <v>14794.440000000002</v>
      </c>
      <c r="L21" s="101">
        <f>'[1]2'!Y$241</f>
        <v>14525.545319999999</v>
      </c>
      <c r="M21" s="101">
        <f>'[1]2'!AA$241</f>
        <v>15251.822586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'[1]2'!C$242</f>
        <v>4973</v>
      </c>
      <c r="F22" s="101">
        <f>'[1]2'!D$242</f>
        <v>9437</v>
      </c>
      <c r="G22" s="101">
        <f>'[1]2'!E$242</f>
        <v>3491</v>
      </c>
      <c r="H22" s="102">
        <f>'[1]2'!F$242</f>
        <v>1915</v>
      </c>
      <c r="I22" s="101">
        <f>'[1]2'!G$242</f>
        <v>515</v>
      </c>
      <c r="J22" s="103">
        <f>'[1]2'!H$242</f>
        <v>1764</v>
      </c>
      <c r="K22" s="101">
        <f>'[1]2'!P$242</f>
        <v>2040.67</v>
      </c>
      <c r="L22" s="101">
        <f>'[1]2'!Y$242</f>
        <v>2148.8255100000001</v>
      </c>
      <c r="M22" s="101">
        <f>'[1]2'!AA$242</f>
        <v>2256.2667855000004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'[1]2'!C$243</f>
        <v>4172</v>
      </c>
      <c r="F23" s="101">
        <f>'[1]2'!D$243</f>
        <v>4351</v>
      </c>
      <c r="G23" s="101">
        <f>'[1]2'!E$243</f>
        <v>10870</v>
      </c>
      <c r="H23" s="102">
        <f>'[1]2'!F$243</f>
        <v>0</v>
      </c>
      <c r="I23" s="101">
        <f>'[1]2'!G$243</f>
        <v>555</v>
      </c>
      <c r="J23" s="103">
        <f>'[1]2'!H$243</f>
        <v>486</v>
      </c>
      <c r="K23" s="101">
        <f>'[1]2'!P$243</f>
        <v>0</v>
      </c>
      <c r="L23" s="101">
        <f>'[1]2'!Y$243</f>
        <v>0</v>
      </c>
      <c r="M23" s="101">
        <f>'[1]2'!AA$243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'[1]2'!C$244</f>
        <v>0</v>
      </c>
      <c r="F24" s="101">
        <f>'[1]2'!D$244</f>
        <v>0</v>
      </c>
      <c r="G24" s="101">
        <f>'[1]2'!E$244</f>
        <v>0</v>
      </c>
      <c r="H24" s="102">
        <f>'[1]2'!F$244</f>
        <v>0</v>
      </c>
      <c r="I24" s="101">
        <f>'[1]2'!G$244</f>
        <v>0</v>
      </c>
      <c r="J24" s="103">
        <f>'[1]2'!H$244</f>
        <v>0</v>
      </c>
      <c r="K24" s="101">
        <f>'[1]2'!P$244</f>
        <v>0</v>
      </c>
      <c r="L24" s="101">
        <f>'[1]2'!Y$244</f>
        <v>0</v>
      </c>
      <c r="M24" s="101">
        <f>'[1]2'!AA$244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'[1]2'!C$245</f>
        <v>0</v>
      </c>
      <c r="F25" s="101">
        <f>'[1]2'!D$245</f>
        <v>2</v>
      </c>
      <c r="G25" s="101">
        <f>'[1]2'!E$245</f>
        <v>2571</v>
      </c>
      <c r="H25" s="102">
        <f>'[1]2'!F$245</f>
        <v>4685</v>
      </c>
      <c r="I25" s="101">
        <f>'[1]2'!G$245</f>
        <v>1590</v>
      </c>
      <c r="J25" s="103">
        <f>'[1]2'!H$245</f>
        <v>10068</v>
      </c>
      <c r="K25" s="101">
        <f>'[1]2'!P$245</f>
        <v>1680</v>
      </c>
      <c r="L25" s="101">
        <f>'[1]2'!Y$245</f>
        <v>1763.8419999999996</v>
      </c>
      <c r="M25" s="101">
        <f>'[1]2'!AA$245</f>
        <v>1852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'[1]2'!C$246</f>
        <v>0</v>
      </c>
      <c r="F26" s="101">
        <f>'[1]2'!D$246</f>
        <v>0</v>
      </c>
      <c r="G26" s="101">
        <f>'[1]2'!E$246</f>
        <v>0</v>
      </c>
      <c r="H26" s="102">
        <f>'[1]2'!F$246</f>
        <v>0</v>
      </c>
      <c r="I26" s="101">
        <f>'[1]2'!G$246</f>
        <v>0</v>
      </c>
      <c r="J26" s="103">
        <f>'[1]2'!H$246</f>
        <v>0</v>
      </c>
      <c r="K26" s="101">
        <f>'[1]2'!P$246</f>
        <v>0</v>
      </c>
      <c r="L26" s="101">
        <f>'[1]2'!Y$246</f>
        <v>0</v>
      </c>
      <c r="M26" s="101">
        <f>'[1]2'!AA$246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'[1]2'!C$247</f>
        <v>0</v>
      </c>
      <c r="F27" s="101">
        <f>'[1]2'!D$247</f>
        <v>0</v>
      </c>
      <c r="G27" s="101">
        <f>'[1]2'!E$247</f>
        <v>6897</v>
      </c>
      <c r="H27" s="102">
        <f>'[1]2'!F$247</f>
        <v>22</v>
      </c>
      <c r="I27" s="101">
        <f>'[1]2'!G$247</f>
        <v>0</v>
      </c>
      <c r="J27" s="103">
        <f>'[1]2'!H$247</f>
        <v>83</v>
      </c>
      <c r="K27" s="101">
        <f>'[1]2'!P$247</f>
        <v>23</v>
      </c>
      <c r="L27" s="101">
        <f>'[1]2'!Y$247</f>
        <v>0</v>
      </c>
      <c r="M27" s="101">
        <f>'[1]2'!AA$247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'[1]2'!C$248</f>
        <v>0</v>
      </c>
      <c r="F28" s="101">
        <f>'[1]2'!D$248</f>
        <v>0</v>
      </c>
      <c r="G28" s="101">
        <f>'[1]2'!E$248</f>
        <v>0</v>
      </c>
      <c r="H28" s="102">
        <f>'[1]2'!F$248</f>
        <v>0</v>
      </c>
      <c r="I28" s="101">
        <f>'[1]2'!G$248</f>
        <v>0</v>
      </c>
      <c r="J28" s="103">
        <f>'[1]2'!H$248</f>
        <v>0</v>
      </c>
      <c r="K28" s="101">
        <f>'[1]2'!P$248</f>
        <v>0</v>
      </c>
      <c r="L28" s="101">
        <f>'[1]2'!Y$248</f>
        <v>0</v>
      </c>
      <c r="M28" s="101">
        <f>'[1]2'!AA$248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'[1]2'!C$249</f>
        <v>641</v>
      </c>
      <c r="F29" s="101">
        <f>'[1]2'!D$249</f>
        <v>791</v>
      </c>
      <c r="G29" s="101">
        <f>'[1]2'!E$249</f>
        <v>43</v>
      </c>
      <c r="H29" s="102">
        <f>'[1]2'!F$249</f>
        <v>61</v>
      </c>
      <c r="I29" s="101">
        <f>'[1]2'!G$249</f>
        <v>163</v>
      </c>
      <c r="J29" s="103">
        <f>'[1]2'!H$249</f>
        <v>163</v>
      </c>
      <c r="K29" s="101">
        <f>'[1]2'!P$249</f>
        <v>64.69</v>
      </c>
      <c r="L29" s="101">
        <f>'[1]2'!Y$249</f>
        <v>68.171569999999988</v>
      </c>
      <c r="M29" s="101">
        <f>'[1]2'!AA$249</f>
        <v>71.580148499999993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'[1]2'!C$250</f>
        <v>267</v>
      </c>
      <c r="F30" s="101">
        <f>'[1]2'!D$250</f>
        <v>12085</v>
      </c>
      <c r="G30" s="101">
        <f>'[1]2'!E$250</f>
        <v>1</v>
      </c>
      <c r="H30" s="102">
        <f>'[1]2'!F$250</f>
        <v>48</v>
      </c>
      <c r="I30" s="101">
        <f>'[1]2'!G$250</f>
        <v>58</v>
      </c>
      <c r="J30" s="103">
        <f>'[1]2'!H$250</f>
        <v>58</v>
      </c>
      <c r="K30" s="101">
        <f>'[1]2'!P$250</f>
        <v>51.631999999999948</v>
      </c>
      <c r="L30" s="101">
        <f>'[1]2'!Y$250</f>
        <v>54.368495999999944</v>
      </c>
      <c r="M30" s="101">
        <f>'[1]2'!AA$250</f>
        <v>57.086920799999945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'[1]2'!C$251</f>
        <v>11</v>
      </c>
      <c r="F31" s="101">
        <f>'[1]2'!D$251</f>
        <v>115</v>
      </c>
      <c r="G31" s="101">
        <f>'[1]2'!E$251</f>
        <v>0</v>
      </c>
      <c r="H31" s="102">
        <f>'[1]2'!F$251</f>
        <v>0</v>
      </c>
      <c r="I31" s="101">
        <f>'[1]2'!G$251</f>
        <v>0</v>
      </c>
      <c r="J31" s="103">
        <f>'[1]2'!H$251</f>
        <v>0</v>
      </c>
      <c r="K31" s="101">
        <f>'[1]2'!P$251</f>
        <v>-0.382000000000005</v>
      </c>
      <c r="L31" s="101">
        <f>'[1]2'!Y$251</f>
        <v>-0.40224600000000527</v>
      </c>
      <c r="M31" s="101">
        <f>'[1]2'!AA$251</f>
        <v>-0.42235830000000557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'[1]2'!C$252</f>
        <v>70</v>
      </c>
      <c r="F32" s="101">
        <f>'[1]2'!D$252</f>
        <v>94</v>
      </c>
      <c r="G32" s="101">
        <f>'[1]2'!E$252</f>
        <v>54</v>
      </c>
      <c r="H32" s="102">
        <f>'[1]2'!F$252</f>
        <v>32</v>
      </c>
      <c r="I32" s="101">
        <f>'[1]2'!G$252</f>
        <v>39</v>
      </c>
      <c r="J32" s="103">
        <f>'[1]2'!H$252</f>
        <v>197</v>
      </c>
      <c r="K32" s="101">
        <f>'[1]2'!P$252</f>
        <v>33.667999999999999</v>
      </c>
      <c r="L32" s="101">
        <f>'[1]2'!Y$252</f>
        <v>35.452403999999994</v>
      </c>
      <c r="M32" s="101">
        <f>'[1]2'!AA$252</f>
        <v>37.225024199999993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'[1]2'!C$253</f>
        <v>4389</v>
      </c>
      <c r="F33" s="101">
        <f>'[1]2'!D$253</f>
        <v>334</v>
      </c>
      <c r="G33" s="101">
        <f>'[1]2'!E$253</f>
        <v>1227</v>
      </c>
      <c r="H33" s="102">
        <f>'[1]2'!F$253</f>
        <v>432</v>
      </c>
      <c r="I33" s="101">
        <f>'[1]2'!G$253</f>
        <v>182</v>
      </c>
      <c r="J33" s="103">
        <f>'[1]2'!H$253</f>
        <v>1523</v>
      </c>
      <c r="K33" s="101">
        <f>'[1]2'!P$253</f>
        <v>461</v>
      </c>
      <c r="L33" s="101">
        <f>'[1]2'!Y$253</f>
        <v>485.38</v>
      </c>
      <c r="M33" s="101">
        <f>'[1]2'!AA$253</f>
        <v>509.649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'[1]2'!C$254</f>
        <v>1</v>
      </c>
      <c r="F34" s="101">
        <f>'[1]2'!D$254</f>
        <v>0</v>
      </c>
      <c r="G34" s="101">
        <f>'[1]2'!E$254</f>
        <v>0</v>
      </c>
      <c r="H34" s="102">
        <f>'[1]2'!F$254</f>
        <v>0</v>
      </c>
      <c r="I34" s="101">
        <f>'[1]2'!G$254</f>
        <v>0</v>
      </c>
      <c r="J34" s="103">
        <f>'[1]2'!H$254</f>
        <v>0</v>
      </c>
      <c r="K34" s="101">
        <f>'[1]2'!P$254</f>
        <v>0</v>
      </c>
      <c r="L34" s="101">
        <f>'[1]2'!Y$254</f>
        <v>0</v>
      </c>
      <c r="M34" s="101">
        <f>'[1]2'!AA$254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'[1]2'!C$255</f>
        <v>0</v>
      </c>
      <c r="F35" s="101">
        <f>'[1]2'!D$255</f>
        <v>0</v>
      </c>
      <c r="G35" s="101">
        <f>'[1]2'!E$255</f>
        <v>0</v>
      </c>
      <c r="H35" s="102">
        <f>'[1]2'!F$255</f>
        <v>0</v>
      </c>
      <c r="I35" s="101">
        <f>'[1]2'!G$255</f>
        <v>0</v>
      </c>
      <c r="J35" s="103">
        <f>'[1]2'!H$255</f>
        <v>0</v>
      </c>
      <c r="K35" s="101">
        <f>'[1]2'!P$255</f>
        <v>0</v>
      </c>
      <c r="L35" s="101">
        <f>'[1]2'!Y$255</f>
        <v>0</v>
      </c>
      <c r="M35" s="101">
        <f>'[1]2'!AA$255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'[1]2'!C$256</f>
        <v>0</v>
      </c>
      <c r="F36" s="101">
        <f>'[1]2'!D$256</f>
        <v>0</v>
      </c>
      <c r="G36" s="101">
        <f>'[1]2'!E$256</f>
        <v>0</v>
      </c>
      <c r="H36" s="102">
        <f>'[1]2'!F$256</f>
        <v>0</v>
      </c>
      <c r="I36" s="101">
        <f>'[1]2'!G$256</f>
        <v>0</v>
      </c>
      <c r="J36" s="103">
        <f>'[1]2'!H$256</f>
        <v>0</v>
      </c>
      <c r="K36" s="101">
        <f>'[1]2'!P$256</f>
        <v>0</v>
      </c>
      <c r="L36" s="101">
        <f>'[1]2'!Y$256</f>
        <v>0</v>
      </c>
      <c r="M36" s="101">
        <f>'[1]2'!AA$256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'[1]2'!C$257</f>
        <v>931</v>
      </c>
      <c r="F37" s="101">
        <f>'[1]2'!D$257</f>
        <v>1520</v>
      </c>
      <c r="G37" s="101">
        <f>'[1]2'!E$257</f>
        <v>12298</v>
      </c>
      <c r="H37" s="102">
        <f>'[1]2'!F$257</f>
        <v>2342</v>
      </c>
      <c r="I37" s="101">
        <f>'[1]2'!G$257</f>
        <v>847</v>
      </c>
      <c r="J37" s="103">
        <f>'[1]2'!H$257</f>
        <v>1949</v>
      </c>
      <c r="K37" s="101">
        <f>'[1]2'!P$257</f>
        <v>623.35800000000006</v>
      </c>
      <c r="L37" s="101">
        <f>'[1]2'!Y$257</f>
        <v>656.39597400000002</v>
      </c>
      <c r="M37" s="101">
        <f>'[1]2'!AA$257</f>
        <v>689.2157727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'[1]2'!C$258</f>
        <v>3223</v>
      </c>
      <c r="F38" s="101">
        <f>'[1]2'!D$258</f>
        <v>3899</v>
      </c>
      <c r="G38" s="101">
        <f>'[1]2'!E$258</f>
        <v>2927</v>
      </c>
      <c r="H38" s="102">
        <f>'[1]2'!F$258</f>
        <v>6828</v>
      </c>
      <c r="I38" s="101">
        <f>'[1]2'!G$258</f>
        <v>7728</v>
      </c>
      <c r="J38" s="103">
        <f>'[1]2'!H$258</f>
        <v>6478</v>
      </c>
      <c r="K38" s="101">
        <f>'[1]2'!P$258</f>
        <v>7928.8200000000006</v>
      </c>
      <c r="L38" s="101">
        <f>'[1]2'!Y$258</f>
        <v>8350.0474599999998</v>
      </c>
      <c r="M38" s="101">
        <f>'[1]2'!AA$258</f>
        <v>8767.5498329999991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'[1]2'!C$259</f>
        <v>5696</v>
      </c>
      <c r="F39" s="101">
        <f>'[1]2'!D$259</f>
        <v>8205</v>
      </c>
      <c r="G39" s="101">
        <f>'[1]2'!E$259</f>
        <v>-239</v>
      </c>
      <c r="H39" s="102">
        <f>'[1]2'!F$259</f>
        <v>1296</v>
      </c>
      <c r="I39" s="101">
        <f>'[1]2'!G$259</f>
        <v>7765</v>
      </c>
      <c r="J39" s="103">
        <f>'[1]2'!H$259</f>
        <v>2772</v>
      </c>
      <c r="K39" s="101">
        <f>'[1]2'!P$259</f>
        <v>1383.2019999999995</v>
      </c>
      <c r="L39" s="101">
        <f>'[1]2'!Y$259</f>
        <v>1457.5117059999993</v>
      </c>
      <c r="M39" s="101">
        <f>'[1]2'!AA$259</f>
        <v>1530.3872912999993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'[1]2'!C$260</f>
        <v>424</v>
      </c>
      <c r="F40" s="101">
        <f>'[1]2'!D$260</f>
        <v>13840</v>
      </c>
      <c r="G40" s="101">
        <f>'[1]2'!E$260</f>
        <v>2760</v>
      </c>
      <c r="H40" s="102">
        <f>'[1]2'!F$260</f>
        <v>4531</v>
      </c>
      <c r="I40" s="101">
        <f>'[1]2'!G$260</f>
        <v>5831</v>
      </c>
      <c r="J40" s="103">
        <f>'[1]2'!H$260</f>
        <v>4449</v>
      </c>
      <c r="K40" s="101">
        <f>'[1]2'!P$260</f>
        <v>2697.0079999999998</v>
      </c>
      <c r="L40" s="101">
        <f>'[1]2'!Y$260</f>
        <v>2839.9494239999995</v>
      </c>
      <c r="M40" s="101">
        <f>'[1]2'!AA$260</f>
        <v>2981.9468951999997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'[1]2'!C$261</f>
        <v>0</v>
      </c>
      <c r="F41" s="101">
        <f>'[1]2'!D$261</f>
        <v>184</v>
      </c>
      <c r="G41" s="101">
        <f>'[1]2'!E$261</f>
        <v>156</v>
      </c>
      <c r="H41" s="102">
        <f>'[1]2'!F$261</f>
        <v>0</v>
      </c>
      <c r="I41" s="101">
        <f>'[1]2'!G$261</f>
        <v>0</v>
      </c>
      <c r="J41" s="103">
        <f>'[1]2'!H$261</f>
        <v>41</v>
      </c>
      <c r="K41" s="101">
        <f>'[1]2'!P$261</f>
        <v>1.5060000000000002</v>
      </c>
      <c r="L41" s="101">
        <f>'[1]2'!Y$261</f>
        <v>1.5858180000000002</v>
      </c>
      <c r="M41" s="101">
        <f>'[1]2'!AA$261</f>
        <v>1.6651089000000003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'[1]2'!C$262</f>
        <v>8104</v>
      </c>
      <c r="F42" s="101">
        <f>'[1]2'!D$262</f>
        <v>16347</v>
      </c>
      <c r="G42" s="101">
        <f>'[1]2'!E$262</f>
        <v>12003</v>
      </c>
      <c r="H42" s="102">
        <f>'[1]2'!F$262</f>
        <v>11987</v>
      </c>
      <c r="I42" s="101">
        <f>'[1]2'!G$262</f>
        <v>10687</v>
      </c>
      <c r="J42" s="103">
        <f>'[1]2'!H$262</f>
        <v>11286</v>
      </c>
      <c r="K42" s="101">
        <f>'[1]2'!P$262</f>
        <v>11367.412</v>
      </c>
      <c r="L42" s="101">
        <f>'[1]2'!Y$262</f>
        <v>10431.363835999999</v>
      </c>
      <c r="M42" s="101">
        <f>'[1]2'!AA$262</f>
        <v>12427.082027799999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'[1]2'!C$263</f>
        <v>1319</v>
      </c>
      <c r="F43" s="101">
        <f>'[1]2'!D$263</f>
        <v>13293</v>
      </c>
      <c r="G43" s="101">
        <f>'[1]2'!E$263</f>
        <v>3801</v>
      </c>
      <c r="H43" s="102">
        <f>'[1]2'!F$263</f>
        <v>4096</v>
      </c>
      <c r="I43" s="101">
        <f>'[1]2'!G$263</f>
        <v>3396</v>
      </c>
      <c r="J43" s="103">
        <f>'[1]2'!H$263</f>
        <v>4183</v>
      </c>
      <c r="K43" s="101">
        <f>'[1]2'!P$263</f>
        <v>2068.4160000000002</v>
      </c>
      <c r="L43" s="101">
        <f>'[1]2'!Y$263</f>
        <v>1754.9080480000002</v>
      </c>
      <c r="M43" s="101">
        <f>'[1]2'!AA$263</f>
        <v>2000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'[1]2'!C$264</f>
        <v>1570</v>
      </c>
      <c r="F44" s="101">
        <f>'[1]2'!D$264</f>
        <v>863</v>
      </c>
      <c r="G44" s="101">
        <f>'[1]2'!E$264</f>
        <v>107</v>
      </c>
      <c r="H44" s="102">
        <f>'[1]2'!F$264</f>
        <v>237</v>
      </c>
      <c r="I44" s="101">
        <f>'[1]2'!G$264</f>
        <v>37</v>
      </c>
      <c r="J44" s="103">
        <f>'[1]2'!H$264</f>
        <v>217</v>
      </c>
      <c r="K44" s="101">
        <f>'[1]2'!P$264</f>
        <v>252.2</v>
      </c>
      <c r="L44" s="101">
        <f>'[1]2'!Y$264</f>
        <v>165.56659999999999</v>
      </c>
      <c r="M44" s="101">
        <f>'[1]2'!AA$264</f>
        <v>278.84493000000003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'[1]2'!C$265</f>
        <v>1150</v>
      </c>
      <c r="F45" s="101">
        <f>'[1]2'!D$265</f>
        <v>803</v>
      </c>
      <c r="G45" s="101">
        <f>'[1]2'!E$265</f>
        <v>55</v>
      </c>
      <c r="H45" s="102">
        <f>'[1]2'!F$265</f>
        <v>19</v>
      </c>
      <c r="I45" s="101">
        <f>'[1]2'!G$265</f>
        <v>529</v>
      </c>
      <c r="J45" s="103">
        <f>'[1]2'!H$265</f>
        <v>529</v>
      </c>
      <c r="K45" s="101">
        <f>'[1]2'!P$265</f>
        <v>20</v>
      </c>
      <c r="L45" s="101">
        <f>'[1]2'!Y$265</f>
        <v>21.06</v>
      </c>
      <c r="M45" s="101">
        <f>'[1]2'!AA$265</f>
        <v>22.113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'[1]2'!C$266</f>
        <v>0</v>
      </c>
      <c r="F46" s="94">
        <f>'[1]2'!D$266</f>
        <v>15</v>
      </c>
      <c r="G46" s="94">
        <f>'[1]2'!E$266</f>
        <v>5</v>
      </c>
      <c r="H46" s="95">
        <f>'[1]2'!F$266</f>
        <v>0</v>
      </c>
      <c r="I46" s="94">
        <f>'[1]2'!G$266</f>
        <v>6</v>
      </c>
      <c r="J46" s="96">
        <f>'[1]2'!H$266</f>
        <v>6</v>
      </c>
      <c r="K46" s="94">
        <f>'[1]2'!P$266</f>
        <v>0</v>
      </c>
      <c r="L46" s="94">
        <f>'[1]2'!Y$266</f>
        <v>0</v>
      </c>
      <c r="M46" s="94">
        <f>'[1]2'!AA$266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613</v>
      </c>
      <c r="F47" s="81">
        <f t="shared" ref="F47:M47" si="5">SUM(F48:F49)</f>
        <v>371</v>
      </c>
      <c r="G47" s="81">
        <f t="shared" si="5"/>
        <v>231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'[1]2'!C$268</f>
        <v>613</v>
      </c>
      <c r="F48" s="88">
        <f>'[1]2'!D$268</f>
        <v>371</v>
      </c>
      <c r="G48" s="88">
        <f>'[1]2'!E$268</f>
        <v>231</v>
      </c>
      <c r="H48" s="89">
        <f>'[1]2'!F$268</f>
        <v>0</v>
      </c>
      <c r="I48" s="88">
        <f>'[1]2'!G$268</f>
        <v>0</v>
      </c>
      <c r="J48" s="90">
        <f>'[1]2'!H$268</f>
        <v>0</v>
      </c>
      <c r="K48" s="88">
        <f>'[1]2'!P$268</f>
        <v>0</v>
      </c>
      <c r="L48" s="88">
        <f>'[1]2'!Y$268</f>
        <v>0</v>
      </c>
      <c r="M48" s="88">
        <f>'[1]2'!AA$268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'[1]2'!C$269</f>
        <v>0</v>
      </c>
      <c r="F49" s="94">
        <f>'[1]2'!D$269</f>
        <v>0</v>
      </c>
      <c r="G49" s="94">
        <f>'[1]2'!E$269</f>
        <v>0</v>
      </c>
      <c r="H49" s="95">
        <f>'[1]2'!F$269</f>
        <v>0</v>
      </c>
      <c r="I49" s="94">
        <f>'[1]2'!G$269</f>
        <v>0</v>
      </c>
      <c r="J49" s="96">
        <f>'[1]2'!H$269</f>
        <v>0</v>
      </c>
      <c r="K49" s="94">
        <f>'[1]2'!P$269</f>
        <v>0</v>
      </c>
      <c r="L49" s="94">
        <f>'[1]2'!Y$269</f>
        <v>0</v>
      </c>
      <c r="M49" s="94">
        <f>'[1]2'!AA$269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776</v>
      </c>
      <c r="F51" s="74">
        <f t="shared" ref="F51:M51" si="7">F52+F59+F62+F63+F64+F72+F73</f>
        <v>16136</v>
      </c>
      <c r="G51" s="74">
        <f t="shared" si="7"/>
        <v>1897</v>
      </c>
      <c r="H51" s="75">
        <f t="shared" si="7"/>
        <v>2000</v>
      </c>
      <c r="I51" s="74">
        <f t="shared" si="7"/>
        <v>2000</v>
      </c>
      <c r="J51" s="76">
        <f t="shared" si="7"/>
        <v>2461</v>
      </c>
      <c r="K51" s="74">
        <f t="shared" si="7"/>
        <v>2092</v>
      </c>
      <c r="L51" s="74">
        <f t="shared" si="7"/>
        <v>2203</v>
      </c>
      <c r="M51" s="74">
        <f t="shared" si="7"/>
        <v>2313.15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'[1]2'!C$273</f>
        <v>0</v>
      </c>
      <c r="F54" s="88">
        <f>'[1]2'!D$273</f>
        <v>0</v>
      </c>
      <c r="G54" s="88">
        <f>'[1]2'!E$273</f>
        <v>0</v>
      </c>
      <c r="H54" s="89">
        <f>'[1]2'!F$273</f>
        <v>0</v>
      </c>
      <c r="I54" s="88">
        <f>'[1]2'!G$273</f>
        <v>0</v>
      </c>
      <c r="J54" s="90">
        <f>'[1]2'!H$273</f>
        <v>0</v>
      </c>
      <c r="K54" s="88">
        <f>'[1]2'!P$273</f>
        <v>0</v>
      </c>
      <c r="L54" s="88">
        <f>'[1]2'!Y$273</f>
        <v>0</v>
      </c>
      <c r="M54" s="88">
        <f>'[1]2'!AA$273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'[1]2'!C$274</f>
        <v>0</v>
      </c>
      <c r="F55" s="94">
        <f>'[1]2'!D$274</f>
        <v>0</v>
      </c>
      <c r="G55" s="94">
        <f>'[1]2'!E$274</f>
        <v>0</v>
      </c>
      <c r="H55" s="95">
        <f>'[1]2'!F$274</f>
        <v>0</v>
      </c>
      <c r="I55" s="94">
        <f>'[1]2'!G$274</f>
        <v>0</v>
      </c>
      <c r="J55" s="96">
        <f>'[1]2'!H$274</f>
        <v>0</v>
      </c>
      <c r="K55" s="94">
        <f>'[1]2'!P$274</f>
        <v>0</v>
      </c>
      <c r="L55" s="94">
        <f>'[1]2'!Y$274</f>
        <v>0</v>
      </c>
      <c r="M55" s="94">
        <f>'[1]2'!AA$274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'[1]2'!C$276</f>
        <v>0</v>
      </c>
      <c r="F57" s="88">
        <f>'[1]2'!D$276</f>
        <v>0</v>
      </c>
      <c r="G57" s="88">
        <f>'[1]2'!E$276</f>
        <v>0</v>
      </c>
      <c r="H57" s="89">
        <f>'[1]2'!F$276</f>
        <v>0</v>
      </c>
      <c r="I57" s="88">
        <f>'[1]2'!G$276</f>
        <v>0</v>
      </c>
      <c r="J57" s="90">
        <f>'[1]2'!H$276</f>
        <v>0</v>
      </c>
      <c r="K57" s="88">
        <f>'[1]2'!P$276</f>
        <v>0</v>
      </c>
      <c r="L57" s="88">
        <f>'[1]2'!Y$276</f>
        <v>0</v>
      </c>
      <c r="M57" s="88">
        <f>'[1]2'!AA$276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'[1]2'!C$277</f>
        <v>0</v>
      </c>
      <c r="F58" s="94">
        <f>'[1]2'!D$277</f>
        <v>0</v>
      </c>
      <c r="G58" s="94">
        <f>'[1]2'!E$277</f>
        <v>0</v>
      </c>
      <c r="H58" s="95">
        <f>'[1]2'!F$277</f>
        <v>0</v>
      </c>
      <c r="I58" s="94">
        <f>'[1]2'!G$277</f>
        <v>0</v>
      </c>
      <c r="J58" s="96">
        <f>'[1]2'!H$277</f>
        <v>0</v>
      </c>
      <c r="K58" s="94">
        <f>'[1]2'!P$277</f>
        <v>0</v>
      </c>
      <c r="L58" s="94">
        <f>'[1]2'!Y$277</f>
        <v>0</v>
      </c>
      <c r="M58" s="94">
        <f>'[1]2'!AA$277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7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'[1]2'!C$279</f>
        <v>0</v>
      </c>
      <c r="F60" s="88">
        <f>'[1]2'!D$279</f>
        <v>0</v>
      </c>
      <c r="G60" s="88">
        <f>'[1]2'!E$279</f>
        <v>0</v>
      </c>
      <c r="H60" s="89">
        <f>'[1]2'!F$279</f>
        <v>0</v>
      </c>
      <c r="I60" s="88">
        <f>'[1]2'!G$279</f>
        <v>0</v>
      </c>
      <c r="J60" s="90">
        <f>'[1]2'!H$279</f>
        <v>0</v>
      </c>
      <c r="K60" s="88">
        <f>'[1]2'!P$279</f>
        <v>0</v>
      </c>
      <c r="L60" s="88">
        <f>'[1]2'!Y$279</f>
        <v>0</v>
      </c>
      <c r="M60" s="88">
        <f>'[1]2'!AA$279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'[1]2'!C$280</f>
        <v>0</v>
      </c>
      <c r="F61" s="94">
        <f>'[1]2'!D$280</f>
        <v>7</v>
      </c>
      <c r="G61" s="94">
        <f>'[1]2'!E$280</f>
        <v>0</v>
      </c>
      <c r="H61" s="95">
        <f>'[1]2'!F$280</f>
        <v>0</v>
      </c>
      <c r="I61" s="94">
        <f>'[1]2'!G$280</f>
        <v>0</v>
      </c>
      <c r="J61" s="96">
        <f>'[1]2'!H$280</f>
        <v>0</v>
      </c>
      <c r="K61" s="94">
        <f>'[1]2'!P$280</f>
        <v>0</v>
      </c>
      <c r="L61" s="94">
        <f>'[1]2'!Y$280</f>
        <v>0</v>
      </c>
      <c r="M61" s="94">
        <f>'[1]2'!AA$280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'[1]2'!C$281</f>
        <v>0</v>
      </c>
      <c r="F62" s="101">
        <f>'[1]2'!D$281</f>
        <v>0</v>
      </c>
      <c r="G62" s="101">
        <f>'[1]2'!E$281</f>
        <v>0</v>
      </c>
      <c r="H62" s="102">
        <f>'[1]2'!F$281</f>
        <v>0</v>
      </c>
      <c r="I62" s="101">
        <f>'[1]2'!G$281</f>
        <v>0</v>
      </c>
      <c r="J62" s="103">
        <f>'[1]2'!H$281</f>
        <v>0</v>
      </c>
      <c r="K62" s="101">
        <f>'[1]2'!P$281</f>
        <v>0</v>
      </c>
      <c r="L62" s="101">
        <f>'[1]2'!Y$281</f>
        <v>0</v>
      </c>
      <c r="M62" s="101">
        <f>'[1]2'!AA$281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'[1]2'!C$282</f>
        <v>0</v>
      </c>
      <c r="F63" s="101">
        <f>'[1]2'!D$282</f>
        <v>0</v>
      </c>
      <c r="G63" s="101">
        <f>'[1]2'!E$282</f>
        <v>0</v>
      </c>
      <c r="H63" s="102">
        <f>'[1]2'!F$282</f>
        <v>0</v>
      </c>
      <c r="I63" s="101">
        <f>'[1]2'!G$282</f>
        <v>0</v>
      </c>
      <c r="J63" s="103">
        <f>'[1]2'!H$282</f>
        <v>0</v>
      </c>
      <c r="K63" s="101">
        <f>'[1]2'!P$282</f>
        <v>0</v>
      </c>
      <c r="L63" s="101">
        <f>'[1]2'!Y$282</f>
        <v>0</v>
      </c>
      <c r="M63" s="101">
        <f>'[1]2'!AA$282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'[1]2'!C$285</f>
        <v>0</v>
      </c>
      <c r="F66" s="88">
        <f>'[1]2'!D$285</f>
        <v>0</v>
      </c>
      <c r="G66" s="88">
        <f>'[1]2'!E$285</f>
        <v>0</v>
      </c>
      <c r="H66" s="89">
        <f>'[1]2'!F$285</f>
        <v>0</v>
      </c>
      <c r="I66" s="88">
        <f>'[1]2'!G$285</f>
        <v>0</v>
      </c>
      <c r="J66" s="90">
        <f>'[1]2'!H$285</f>
        <v>0</v>
      </c>
      <c r="K66" s="88">
        <f>'[1]2'!P$285</f>
        <v>0</v>
      </c>
      <c r="L66" s="88">
        <f>'[1]2'!Y$285</f>
        <v>0</v>
      </c>
      <c r="M66" s="90">
        <f>'[1]2'!AA$285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'[1]2'!C$286</f>
        <v>0</v>
      </c>
      <c r="F67" s="94">
        <f>'[1]2'!D$286</f>
        <v>0</v>
      </c>
      <c r="G67" s="94">
        <f>'[1]2'!E$286</f>
        <v>0</v>
      </c>
      <c r="H67" s="95">
        <f>'[1]2'!F$286</f>
        <v>0</v>
      </c>
      <c r="I67" s="94">
        <f>'[1]2'!G$286</f>
        <v>0</v>
      </c>
      <c r="J67" s="96">
        <f>'[1]2'!H$286</f>
        <v>0</v>
      </c>
      <c r="K67" s="94">
        <f>'[1]2'!P$286</f>
        <v>0</v>
      </c>
      <c r="L67" s="94">
        <f>'[1]2'!Y$286</f>
        <v>0</v>
      </c>
      <c r="M67" s="96">
        <f>'[1]2'!AA$286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'[1]2'!C$288</f>
        <v>0</v>
      </c>
      <c r="F69" s="88">
        <f>'[1]2'!D$288</f>
        <v>0</v>
      </c>
      <c r="G69" s="88">
        <f>'[1]2'!E$288</f>
        <v>0</v>
      </c>
      <c r="H69" s="89">
        <f>'[1]2'!F$288</f>
        <v>0</v>
      </c>
      <c r="I69" s="88">
        <f>'[1]2'!G$288</f>
        <v>0</v>
      </c>
      <c r="J69" s="90">
        <f>'[1]2'!H$288</f>
        <v>0</v>
      </c>
      <c r="K69" s="88">
        <f>'[1]2'!P$288</f>
        <v>0</v>
      </c>
      <c r="L69" s="88">
        <f>'[1]2'!Y$288</f>
        <v>0</v>
      </c>
      <c r="M69" s="90">
        <f>'[1]2'!AA$288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'[1]2'!C$289</f>
        <v>0</v>
      </c>
      <c r="F70" s="94">
        <f>'[1]2'!D$289</f>
        <v>0</v>
      </c>
      <c r="G70" s="94">
        <f>'[1]2'!E$289</f>
        <v>0</v>
      </c>
      <c r="H70" s="95">
        <f>'[1]2'!F$289</f>
        <v>0</v>
      </c>
      <c r="I70" s="94">
        <f>'[1]2'!G$289</f>
        <v>0</v>
      </c>
      <c r="J70" s="96">
        <f>'[1]2'!H$289</f>
        <v>0</v>
      </c>
      <c r="K70" s="94">
        <f>'[1]2'!P$289</f>
        <v>0</v>
      </c>
      <c r="L70" s="94">
        <f>'[1]2'!Y$289</f>
        <v>0</v>
      </c>
      <c r="M70" s="96">
        <f>'[1]2'!AA$289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'[1]2'!C$290</f>
        <v>0</v>
      </c>
      <c r="F72" s="101">
        <f>'[1]2'!D$290</f>
        <v>15131</v>
      </c>
      <c r="G72" s="101">
        <f>'[1]2'!E$290</f>
        <v>0</v>
      </c>
      <c r="H72" s="102">
        <f>'[1]2'!F$290</f>
        <v>0</v>
      </c>
      <c r="I72" s="101">
        <f>'[1]2'!G$290</f>
        <v>0</v>
      </c>
      <c r="J72" s="103">
        <f>'[1]2'!H$290</f>
        <v>0</v>
      </c>
      <c r="K72" s="101">
        <f>'[1]2'!P$290</f>
        <v>0</v>
      </c>
      <c r="L72" s="101">
        <f>'[1]2'!Y$290</f>
        <v>0</v>
      </c>
      <c r="M72" s="101">
        <f>'[1]2'!AA$290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776</v>
      </c>
      <c r="F73" s="101">
        <f t="shared" ref="F73:M73" si="23">SUM(F74:F75)</f>
        <v>998</v>
      </c>
      <c r="G73" s="101">
        <f t="shared" si="23"/>
        <v>1897</v>
      </c>
      <c r="H73" s="102">
        <f t="shared" si="23"/>
        <v>2000</v>
      </c>
      <c r="I73" s="101">
        <f t="shared" si="23"/>
        <v>2000</v>
      </c>
      <c r="J73" s="103">
        <f t="shared" si="23"/>
        <v>2461</v>
      </c>
      <c r="K73" s="101">
        <f t="shared" si="23"/>
        <v>2092</v>
      </c>
      <c r="L73" s="101">
        <f t="shared" si="23"/>
        <v>2203</v>
      </c>
      <c r="M73" s="101">
        <f t="shared" si="23"/>
        <v>2313.15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'[1]2'!C$292</f>
        <v>776</v>
      </c>
      <c r="F74" s="88">
        <f>'[1]2'!D$292</f>
        <v>998</v>
      </c>
      <c r="G74" s="88">
        <f>'[1]2'!E$292</f>
        <v>1897</v>
      </c>
      <c r="H74" s="89">
        <f>'[1]2'!F$292</f>
        <v>2000</v>
      </c>
      <c r="I74" s="88">
        <f>'[1]2'!G$292</f>
        <v>2000</v>
      </c>
      <c r="J74" s="90">
        <f>'[1]2'!H$292</f>
        <v>2461</v>
      </c>
      <c r="K74" s="88">
        <f>'[1]2'!P$292</f>
        <v>2092</v>
      </c>
      <c r="L74" s="88">
        <f>'[1]2'!Y$292</f>
        <v>2203</v>
      </c>
      <c r="M74" s="88">
        <f>'[1]2'!AA$292</f>
        <v>2313.15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'[1]2'!C$293</f>
        <v>0</v>
      </c>
      <c r="F75" s="94">
        <f>'[1]2'!D$293</f>
        <v>0</v>
      </c>
      <c r="G75" s="94">
        <f>'[1]2'!E$293</f>
        <v>0</v>
      </c>
      <c r="H75" s="95">
        <f>'[1]2'!F$293</f>
        <v>0</v>
      </c>
      <c r="I75" s="94">
        <f>'[1]2'!G$293</f>
        <v>0</v>
      </c>
      <c r="J75" s="96">
        <f>'[1]2'!H$293</f>
        <v>0</v>
      </c>
      <c r="K75" s="94">
        <f>'[1]2'!P$293</f>
        <v>0</v>
      </c>
      <c r="L75" s="94">
        <f>'[1]2'!Y$293</f>
        <v>0</v>
      </c>
      <c r="M75" s="94">
        <f>'[1]2'!AA$293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16127</v>
      </c>
      <c r="F77" s="74">
        <f t="shared" ref="F77:M77" si="25">F78+F81+F84+F85+F86+F87+F88</f>
        <v>12761</v>
      </c>
      <c r="G77" s="74">
        <f t="shared" si="25"/>
        <v>16449</v>
      </c>
      <c r="H77" s="75">
        <f t="shared" si="25"/>
        <v>9268</v>
      </c>
      <c r="I77" s="74">
        <f t="shared" si="25"/>
        <v>11891</v>
      </c>
      <c r="J77" s="76">
        <f t="shared" si="25"/>
        <v>22294</v>
      </c>
      <c r="K77" s="74">
        <f t="shared" si="25"/>
        <v>7831</v>
      </c>
      <c r="L77" s="74">
        <f t="shared" si="25"/>
        <v>8246.0429999999997</v>
      </c>
      <c r="M77" s="74">
        <f t="shared" si="25"/>
        <v>8658.3451499999992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'[1]2'!C$296</f>
        <v>0</v>
      </c>
      <c r="F79" s="88">
        <f>'[1]2'!D$296</f>
        <v>0</v>
      </c>
      <c r="G79" s="88">
        <f>'[1]2'!E$296</f>
        <v>0</v>
      </c>
      <c r="H79" s="89">
        <f>'[1]2'!F$296</f>
        <v>0</v>
      </c>
      <c r="I79" s="88">
        <f>'[1]2'!G$296</f>
        <v>0</v>
      </c>
      <c r="J79" s="90">
        <f>'[1]2'!H$296</f>
        <v>0</v>
      </c>
      <c r="K79" s="88">
        <f>'[1]2'!P$296</f>
        <v>0</v>
      </c>
      <c r="L79" s="88">
        <f>'[1]2'!Y$296</f>
        <v>0</v>
      </c>
      <c r="M79" s="88">
        <f>'[1]2'!AA$296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'[1]2'!C$297</f>
        <v>0</v>
      </c>
      <c r="F80" s="94">
        <f>'[1]2'!D$297</f>
        <v>0</v>
      </c>
      <c r="G80" s="94">
        <f>'[1]2'!E$297</f>
        <v>0</v>
      </c>
      <c r="H80" s="95">
        <f>'[1]2'!F$297</f>
        <v>0</v>
      </c>
      <c r="I80" s="94">
        <f>'[1]2'!G$297</f>
        <v>0</v>
      </c>
      <c r="J80" s="96">
        <f>'[1]2'!H$297</f>
        <v>0</v>
      </c>
      <c r="K80" s="94">
        <f>'[1]2'!P$297</f>
        <v>0</v>
      </c>
      <c r="L80" s="94">
        <f>'[1]2'!Y$297</f>
        <v>0</v>
      </c>
      <c r="M80" s="94">
        <f>'[1]2'!AA$297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16127</v>
      </c>
      <c r="F81" s="101">
        <f t="shared" ref="F81:M81" si="29">SUM(F82:F83)</f>
        <v>12761</v>
      </c>
      <c r="G81" s="101">
        <f t="shared" si="29"/>
        <v>16449</v>
      </c>
      <c r="H81" s="102">
        <f t="shared" si="29"/>
        <v>9268</v>
      </c>
      <c r="I81" s="101">
        <f t="shared" si="29"/>
        <v>11891</v>
      </c>
      <c r="J81" s="103">
        <f t="shared" si="29"/>
        <v>22294</v>
      </c>
      <c r="K81" s="101">
        <f t="shared" si="29"/>
        <v>7831</v>
      </c>
      <c r="L81" s="101">
        <f t="shared" si="29"/>
        <v>8246.0429999999997</v>
      </c>
      <c r="M81" s="101">
        <f t="shared" si="29"/>
        <v>8658.3451499999992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'[1]2'!C$299</f>
        <v>0</v>
      </c>
      <c r="F82" s="88">
        <f>'[1]2'!D$299</f>
        <v>0</v>
      </c>
      <c r="G82" s="88">
        <f>'[1]2'!E$299</f>
        <v>0</v>
      </c>
      <c r="H82" s="89">
        <f>'[1]2'!F$299</f>
        <v>0</v>
      </c>
      <c r="I82" s="88">
        <f>'[1]2'!G$299</f>
        <v>2623</v>
      </c>
      <c r="J82" s="90">
        <f>'[1]2'!H$299</f>
        <v>0</v>
      </c>
      <c r="K82" s="88">
        <f>'[1]2'!P$299</f>
        <v>0</v>
      </c>
      <c r="L82" s="88">
        <f>'[1]2'!Y$299</f>
        <v>0</v>
      </c>
      <c r="M82" s="88">
        <f>'[1]2'!AA$299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'[1]2'!C$300</f>
        <v>16127</v>
      </c>
      <c r="F83" s="94">
        <f>'[1]2'!D$300</f>
        <v>12761</v>
      </c>
      <c r="G83" s="94">
        <f>'[1]2'!E$300</f>
        <v>16449</v>
      </c>
      <c r="H83" s="95">
        <f>'[1]2'!F$300</f>
        <v>9268</v>
      </c>
      <c r="I83" s="94">
        <f>'[1]2'!G$300</f>
        <v>9268</v>
      </c>
      <c r="J83" s="96">
        <f>'[1]2'!H$300</f>
        <v>22294</v>
      </c>
      <c r="K83" s="94">
        <f>'[1]2'!P$300</f>
        <v>7831</v>
      </c>
      <c r="L83" s="94">
        <f>'[1]2'!Y$300</f>
        <v>8246.0429999999997</v>
      </c>
      <c r="M83" s="94">
        <f>'[1]2'!AA$300</f>
        <v>8658.3451499999992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'[1]2'!C$301</f>
        <v>0</v>
      </c>
      <c r="F84" s="101">
        <f>'[1]2'!D$301</f>
        <v>0</v>
      </c>
      <c r="G84" s="101">
        <f>'[1]2'!E$301</f>
        <v>0</v>
      </c>
      <c r="H84" s="102">
        <f>'[1]2'!F$301</f>
        <v>0</v>
      </c>
      <c r="I84" s="101">
        <f>'[1]2'!G$301</f>
        <v>0</v>
      </c>
      <c r="J84" s="103">
        <f>'[1]2'!H$301</f>
        <v>0</v>
      </c>
      <c r="K84" s="101">
        <f>'[1]2'!P$301</f>
        <v>0</v>
      </c>
      <c r="L84" s="101">
        <f>'[1]2'!Y$301</f>
        <v>0</v>
      </c>
      <c r="M84" s="101">
        <f>'[1]2'!AA$301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'[1]2'!C$302</f>
        <v>0</v>
      </c>
      <c r="F85" s="101">
        <f>'[1]2'!D$302</f>
        <v>0</v>
      </c>
      <c r="G85" s="101">
        <f>'[1]2'!E$302</f>
        <v>0</v>
      </c>
      <c r="H85" s="102">
        <f>'[1]2'!F$302</f>
        <v>0</v>
      </c>
      <c r="I85" s="101">
        <f>'[1]2'!G$302</f>
        <v>0</v>
      </c>
      <c r="J85" s="103">
        <f>'[1]2'!H$302</f>
        <v>0</v>
      </c>
      <c r="K85" s="101">
        <f>'[1]2'!P$302</f>
        <v>0</v>
      </c>
      <c r="L85" s="101">
        <f>'[1]2'!Y$302</f>
        <v>0</v>
      </c>
      <c r="M85" s="101">
        <f>'[1]2'!AA$302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'[1]2'!C$303</f>
        <v>0</v>
      </c>
      <c r="F86" s="101">
        <f>'[1]2'!D$303</f>
        <v>0</v>
      </c>
      <c r="G86" s="101">
        <f>'[1]2'!E$303</f>
        <v>0</v>
      </c>
      <c r="H86" s="102">
        <f>'[1]2'!F$303</f>
        <v>0</v>
      </c>
      <c r="I86" s="101">
        <f>'[1]2'!G$303</f>
        <v>0</v>
      </c>
      <c r="J86" s="103">
        <f>'[1]2'!H$303</f>
        <v>0</v>
      </c>
      <c r="K86" s="101">
        <f>'[1]2'!P$303</f>
        <v>0</v>
      </c>
      <c r="L86" s="101">
        <f>'[1]2'!Y$303</f>
        <v>0</v>
      </c>
      <c r="M86" s="101">
        <f>'[1]2'!AA$303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'[1]2'!C$304</f>
        <v>0</v>
      </c>
      <c r="F87" s="101">
        <f>'[1]2'!D$304</f>
        <v>0</v>
      </c>
      <c r="G87" s="101">
        <f>'[1]2'!E$304</f>
        <v>0</v>
      </c>
      <c r="H87" s="102">
        <f>'[1]2'!F$304</f>
        <v>0</v>
      </c>
      <c r="I87" s="101">
        <f>'[1]2'!G$304</f>
        <v>0</v>
      </c>
      <c r="J87" s="103">
        <f>'[1]2'!H$304</f>
        <v>0</v>
      </c>
      <c r="K87" s="101">
        <f>'[1]2'!P$304</f>
        <v>0</v>
      </c>
      <c r="L87" s="101">
        <f>'[1]2'!Y$304</f>
        <v>0</v>
      </c>
      <c r="M87" s="101">
        <f>'[1]2'!AA$304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'[1]2'!C$305</f>
        <v>0</v>
      </c>
      <c r="F88" s="101">
        <f>'[1]2'!D$305</f>
        <v>0</v>
      </c>
      <c r="G88" s="101">
        <f>'[1]2'!E$305</f>
        <v>0</v>
      </c>
      <c r="H88" s="102">
        <f>'[1]2'!F$305</f>
        <v>0</v>
      </c>
      <c r="I88" s="101">
        <f>'[1]2'!G$305</f>
        <v>0</v>
      </c>
      <c r="J88" s="103">
        <f>'[1]2'!H$305</f>
        <v>0</v>
      </c>
      <c r="K88" s="101">
        <f>'[1]2'!P$305</f>
        <v>0</v>
      </c>
      <c r="L88" s="101">
        <f>'[1]2'!Y$305</f>
        <v>0</v>
      </c>
      <c r="M88" s="101">
        <f>'[1]2'!AA$305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'[1]2'!C$306</f>
        <v>33</v>
      </c>
      <c r="F90" s="74">
        <f>'[1]2'!D$306</f>
        <v>734</v>
      </c>
      <c r="G90" s="74">
        <f>'[1]2'!E$306</f>
        <v>29</v>
      </c>
      <c r="H90" s="75">
        <f>'[1]2'!F$306</f>
        <v>0</v>
      </c>
      <c r="I90" s="74">
        <f>'[1]2'!G$306</f>
        <v>0</v>
      </c>
      <c r="J90" s="76">
        <f>'[1]2'!H$306</f>
        <v>952</v>
      </c>
      <c r="K90" s="74">
        <f>'[1]2'!P$306</f>
        <v>0</v>
      </c>
      <c r="L90" s="74">
        <f>'[1]2'!Y$306</f>
        <v>0</v>
      </c>
      <c r="M90" s="74">
        <f>'[1]2'!AA$306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451651</v>
      </c>
      <c r="F92" s="28">
        <f t="shared" ref="F92:M92" si="30">F4+F51+F77+F90</f>
        <v>501362</v>
      </c>
      <c r="G92" s="28">
        <f t="shared" si="30"/>
        <v>584151</v>
      </c>
      <c r="H92" s="29">
        <f t="shared" si="30"/>
        <v>602956</v>
      </c>
      <c r="I92" s="28">
        <f t="shared" si="30"/>
        <v>602956</v>
      </c>
      <c r="J92" s="30">
        <f t="shared" si="30"/>
        <v>602956</v>
      </c>
      <c r="K92" s="28">
        <f t="shared" si="30"/>
        <v>561193.51</v>
      </c>
      <c r="L92" s="28">
        <f t="shared" si="30"/>
        <v>589894.44462999993</v>
      </c>
      <c r="M92" s="28">
        <f t="shared" si="30"/>
        <v>637958.82931109995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'[1]2'!$B$10)</f>
        <v>Table B.2b: Payments and estimates by economic classification: District Health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6474765</v>
      </c>
      <c r="F4" s="74">
        <f t="shared" ref="F4:M4" si="0">F5+F8+F47</f>
        <v>7415386</v>
      </c>
      <c r="G4" s="74">
        <f t="shared" si="0"/>
        <v>7551460</v>
      </c>
      <c r="H4" s="75">
        <f t="shared" si="0"/>
        <v>9409769</v>
      </c>
      <c r="I4" s="74">
        <f t="shared" si="0"/>
        <v>9401396</v>
      </c>
      <c r="J4" s="76">
        <f t="shared" si="0"/>
        <v>9521040</v>
      </c>
      <c r="K4" s="74">
        <f t="shared" si="0"/>
        <v>10503621.460000001</v>
      </c>
      <c r="L4" s="74">
        <f t="shared" si="0"/>
        <v>11604147.461997997</v>
      </c>
      <c r="M4" s="74">
        <f t="shared" si="0"/>
        <v>12477709.604897898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3756688</v>
      </c>
      <c r="F5" s="81">
        <f t="shared" ref="F5:M5" si="1">SUM(F6:F7)</f>
        <v>4243315</v>
      </c>
      <c r="G5" s="81">
        <f t="shared" si="1"/>
        <v>4663026</v>
      </c>
      <c r="H5" s="82">
        <f t="shared" si="1"/>
        <v>5227075</v>
      </c>
      <c r="I5" s="81">
        <f t="shared" si="1"/>
        <v>5189325</v>
      </c>
      <c r="J5" s="83">
        <f t="shared" si="1"/>
        <v>5240709</v>
      </c>
      <c r="K5" s="81">
        <f t="shared" si="1"/>
        <v>5665974.1799999997</v>
      </c>
      <c r="L5" s="81">
        <f t="shared" si="1"/>
        <v>6351494.4549119994</v>
      </c>
      <c r="M5" s="81">
        <f t="shared" si="1"/>
        <v>6670911.3776575988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'[1]2'!C$376</f>
        <v>3756688</v>
      </c>
      <c r="F6" s="88">
        <f>'[1]2'!D$376</f>
        <v>2970321</v>
      </c>
      <c r="G6" s="88">
        <f>'[1]2'!E$376</f>
        <v>4073909</v>
      </c>
      <c r="H6" s="89">
        <f>'[1]2'!F$376</f>
        <v>4378072</v>
      </c>
      <c r="I6" s="88">
        <f>'[1]2'!G$376</f>
        <v>4385283</v>
      </c>
      <c r="J6" s="90">
        <f>'[1]2'!H$376</f>
        <v>5240709</v>
      </c>
      <c r="K6" s="88">
        <f>'[1]2'!P$376</f>
        <v>4898670.4879999999</v>
      </c>
      <c r="L6" s="88">
        <f>'[1]2'!Y$376</f>
        <v>5508740.3980359994</v>
      </c>
      <c r="M6" s="88">
        <f>'[1]2'!AA$376</f>
        <v>5786103.7179377992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'[1]2'!C$377</f>
        <v>0</v>
      </c>
      <c r="F7" s="94">
        <f>'[1]2'!D$377</f>
        <v>1272994</v>
      </c>
      <c r="G7" s="94">
        <f>'[1]2'!E$377</f>
        <v>589117</v>
      </c>
      <c r="H7" s="95">
        <f>'[1]2'!F$377</f>
        <v>849003</v>
      </c>
      <c r="I7" s="94">
        <f>'[1]2'!G$377</f>
        <v>804042</v>
      </c>
      <c r="J7" s="96">
        <f>'[1]2'!H$377</f>
        <v>0</v>
      </c>
      <c r="K7" s="94">
        <f>'[1]2'!P$377</f>
        <v>767303.69200000004</v>
      </c>
      <c r="L7" s="94">
        <f>'[1]2'!Y$377</f>
        <v>842754.05687600002</v>
      </c>
      <c r="M7" s="94">
        <f>'[1]2'!AA$377</f>
        <v>884807.65971979999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2716859</v>
      </c>
      <c r="F8" s="81">
        <f t="shared" si="2"/>
        <v>3172071</v>
      </c>
      <c r="G8" s="81">
        <f t="shared" si="2"/>
        <v>2888427</v>
      </c>
      <c r="H8" s="82">
        <f t="shared" si="2"/>
        <v>4182694</v>
      </c>
      <c r="I8" s="81">
        <f t="shared" si="2"/>
        <v>4212071</v>
      </c>
      <c r="J8" s="83">
        <f t="shared" si="2"/>
        <v>4280331</v>
      </c>
      <c r="K8" s="81">
        <f t="shared" si="2"/>
        <v>4837647.28</v>
      </c>
      <c r="L8" s="81">
        <f t="shared" si="2"/>
        <v>5252653.0070859985</v>
      </c>
      <c r="M8" s="81">
        <f t="shared" si="2"/>
        <v>5806798.2272402979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'[1]2'!C$379</f>
        <v>359</v>
      </c>
      <c r="F9" s="88">
        <f>'[1]2'!D$379</f>
        <v>136</v>
      </c>
      <c r="G9" s="88">
        <f>'[1]2'!E$379</f>
        <v>227</v>
      </c>
      <c r="H9" s="89">
        <f>'[1]2'!F$379</f>
        <v>367</v>
      </c>
      <c r="I9" s="88">
        <f>'[1]2'!G$379</f>
        <v>325</v>
      </c>
      <c r="J9" s="90">
        <f>'[1]2'!H$379</f>
        <v>325</v>
      </c>
      <c r="K9" s="88">
        <f>'[1]2'!P$379</f>
        <v>382.57799999999997</v>
      </c>
      <c r="L9" s="88">
        <f>'[1]2'!Y$379</f>
        <v>326.17263400000002</v>
      </c>
      <c r="M9" s="88">
        <f>'[1]2'!AA$379</f>
        <v>342.48126569999999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'[1]2'!C$380</f>
        <v>4557</v>
      </c>
      <c r="F10" s="101">
        <f>'[1]2'!D$380</f>
        <v>3605</v>
      </c>
      <c r="G10" s="101">
        <f>'[1]2'!E$380</f>
        <v>3519</v>
      </c>
      <c r="H10" s="102">
        <f>'[1]2'!F$380</f>
        <v>15694</v>
      </c>
      <c r="I10" s="101">
        <f>'[1]2'!G$380</f>
        <v>16285</v>
      </c>
      <c r="J10" s="103">
        <f>'[1]2'!H$380</f>
        <v>13987</v>
      </c>
      <c r="K10" s="101">
        <f>'[1]2'!P$380</f>
        <v>4396</v>
      </c>
      <c r="L10" s="101">
        <f>'[1]2'!Y$380</f>
        <v>21644.975999999999</v>
      </c>
      <c r="M10" s="101">
        <f>'[1]2'!AA$380</f>
        <v>22727.224799999996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'[1]2'!C$381</f>
        <v>10145</v>
      </c>
      <c r="F11" s="101">
        <f>'[1]2'!D$381</f>
        <v>8923</v>
      </c>
      <c r="G11" s="101">
        <f>'[1]2'!E$381</f>
        <v>8274</v>
      </c>
      <c r="H11" s="102">
        <f>'[1]2'!F$381</f>
        <v>55901</v>
      </c>
      <c r="I11" s="101">
        <f>'[1]2'!G$381</f>
        <v>56729</v>
      </c>
      <c r="J11" s="103">
        <f>'[1]2'!H$381</f>
        <v>45182</v>
      </c>
      <c r="K11" s="101">
        <f>'[1]2'!P$381</f>
        <v>86080.428</v>
      </c>
      <c r="L11" s="101">
        <f>'[1]2'!Y$381</f>
        <v>97939.863483999987</v>
      </c>
      <c r="M11" s="101">
        <f>'[1]2'!AA$381</f>
        <v>102836.85665820001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'[1]2'!C$382</f>
        <v>0</v>
      </c>
      <c r="F12" s="101">
        <f>'[1]2'!D$382</f>
        <v>0</v>
      </c>
      <c r="G12" s="101">
        <f>'[1]2'!E$382</f>
        <v>0</v>
      </c>
      <c r="H12" s="102">
        <f>'[1]2'!F$382</f>
        <v>0</v>
      </c>
      <c r="I12" s="101">
        <f>'[1]2'!G$382</f>
        <v>0</v>
      </c>
      <c r="J12" s="103">
        <f>'[1]2'!H$382</f>
        <v>0</v>
      </c>
      <c r="K12" s="101">
        <f>'[1]2'!P$382</f>
        <v>0</v>
      </c>
      <c r="L12" s="101">
        <f>'[1]2'!Y$382</f>
        <v>0</v>
      </c>
      <c r="M12" s="101">
        <f>'[1]2'!AA$382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'[1]2'!C$383</f>
        <v>0</v>
      </c>
      <c r="F13" s="101">
        <f>'[1]2'!D$383</f>
        <v>1164</v>
      </c>
      <c r="G13" s="101">
        <f>'[1]2'!E$383</f>
        <v>0</v>
      </c>
      <c r="H13" s="102">
        <f>'[1]2'!F$383</f>
        <v>0</v>
      </c>
      <c r="I13" s="101">
        <f>'[1]2'!G$383</f>
        <v>0</v>
      </c>
      <c r="J13" s="103">
        <f>'[1]2'!H$383</f>
        <v>0</v>
      </c>
      <c r="K13" s="101">
        <f>'[1]2'!P$383</f>
        <v>0</v>
      </c>
      <c r="L13" s="101">
        <f>'[1]2'!Y$383</f>
        <v>0</v>
      </c>
      <c r="M13" s="101">
        <f>'[1]2'!AA$383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'[1]2'!C$384</f>
        <v>2853</v>
      </c>
      <c r="F14" s="101">
        <f>'[1]2'!D$384</f>
        <v>2659</v>
      </c>
      <c r="G14" s="101">
        <f>'[1]2'!E$384</f>
        <v>2637</v>
      </c>
      <c r="H14" s="102">
        <f>'[1]2'!F$384</f>
        <v>5478</v>
      </c>
      <c r="I14" s="101">
        <f>'[1]2'!G$384</f>
        <v>5659</v>
      </c>
      <c r="J14" s="103">
        <f>'[1]2'!H$384</f>
        <v>5220</v>
      </c>
      <c r="K14" s="101">
        <f>'[1]2'!P$384</f>
        <v>7311</v>
      </c>
      <c r="L14" s="101">
        <f>'[1]2'!Y$384</f>
        <v>5411.2379999999994</v>
      </c>
      <c r="M14" s="101">
        <f>'[1]2'!AA$384</f>
        <v>5958.7999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'[1]2'!C$385</f>
        <v>28289</v>
      </c>
      <c r="F15" s="101">
        <f>'[1]2'!D$385</f>
        <v>30129</v>
      </c>
      <c r="G15" s="101">
        <f>'[1]2'!E$385</f>
        <v>30686</v>
      </c>
      <c r="H15" s="102">
        <f>'[1]2'!F$385</f>
        <v>31690</v>
      </c>
      <c r="I15" s="101">
        <f>'[1]2'!G$385</f>
        <v>39574</v>
      </c>
      <c r="J15" s="103">
        <f>'[1]2'!H$385</f>
        <v>33698</v>
      </c>
      <c r="K15" s="101">
        <f>'[1]2'!P$385</f>
        <v>40676.786</v>
      </c>
      <c r="L15" s="101">
        <f>'[1]2'!Y$385</f>
        <v>40691.264658</v>
      </c>
      <c r="M15" s="101">
        <f>'[1]2'!AA$385</f>
        <v>42725.8278909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'[1]2'!C$386</f>
        <v>248</v>
      </c>
      <c r="F16" s="101">
        <f>'[1]2'!D$386</f>
        <v>2450</v>
      </c>
      <c r="G16" s="101">
        <f>'[1]2'!E$386</f>
        <v>24</v>
      </c>
      <c r="H16" s="102">
        <f>'[1]2'!F$386</f>
        <v>0</v>
      </c>
      <c r="I16" s="101">
        <f>'[1]2'!G$386</f>
        <v>381</v>
      </c>
      <c r="J16" s="103">
        <f>'[1]2'!H$386</f>
        <v>325</v>
      </c>
      <c r="K16" s="101">
        <f>'[1]2'!P$386</f>
        <v>1600</v>
      </c>
      <c r="L16" s="101">
        <f>'[1]2'!Y$386</f>
        <v>1732.5899999999992</v>
      </c>
      <c r="M16" s="101">
        <f>'[1]2'!AA$386</f>
        <v>1819.2194999999992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'[1]2'!C$387</f>
        <v>9841</v>
      </c>
      <c r="F17" s="101">
        <f>'[1]2'!D$387</f>
        <v>310</v>
      </c>
      <c r="G17" s="101">
        <f>'[1]2'!E$387</f>
        <v>340</v>
      </c>
      <c r="H17" s="102">
        <f>'[1]2'!F$387</f>
        <v>0</v>
      </c>
      <c r="I17" s="101">
        <f>'[1]2'!G$387</f>
        <v>904</v>
      </c>
      <c r="J17" s="103">
        <f>'[1]2'!H$387</f>
        <v>575</v>
      </c>
      <c r="K17" s="101">
        <f>'[1]2'!P$387</f>
        <v>10134</v>
      </c>
      <c r="L17" s="101">
        <f>'[1]2'!Y$387</f>
        <v>484</v>
      </c>
      <c r="M17" s="101">
        <f>'[1]2'!AA$387</f>
        <v>508.20000000000005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'[1]2'!C$388</f>
        <v>0</v>
      </c>
      <c r="F18" s="101">
        <f>'[1]2'!D$388</f>
        <v>0</v>
      </c>
      <c r="G18" s="101">
        <f>'[1]2'!E$388</f>
        <v>0</v>
      </c>
      <c r="H18" s="102">
        <f>'[1]2'!F$388</f>
        <v>0</v>
      </c>
      <c r="I18" s="101">
        <f>'[1]2'!G$388</f>
        <v>0</v>
      </c>
      <c r="J18" s="103">
        <f>'[1]2'!H$388</f>
        <v>0</v>
      </c>
      <c r="K18" s="101">
        <f>'[1]2'!P$388</f>
        <v>0</v>
      </c>
      <c r="L18" s="101">
        <f>'[1]2'!Y$388</f>
        <v>0</v>
      </c>
      <c r="M18" s="101">
        <f>'[1]2'!AA$388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'[1]2'!C$389</f>
        <v>624307</v>
      </c>
      <c r="F19" s="101">
        <f>'[1]2'!D$389</f>
        <v>570873</v>
      </c>
      <c r="G19" s="101">
        <f>'[1]2'!E$389</f>
        <v>301906</v>
      </c>
      <c r="H19" s="102">
        <f>'[1]2'!F$389</f>
        <v>790173</v>
      </c>
      <c r="I19" s="101">
        <f>'[1]2'!G$389</f>
        <v>772189</v>
      </c>
      <c r="J19" s="103">
        <f>'[1]2'!H$389</f>
        <v>792073</v>
      </c>
      <c r="K19" s="101">
        <f>'[1]2'!P$389</f>
        <v>678774.80200000003</v>
      </c>
      <c r="L19" s="101">
        <f>'[1]2'!Y$389</f>
        <v>876881.86890600005</v>
      </c>
      <c r="M19" s="101">
        <f>'[1]2'!AA$389</f>
        <v>920811.06235129992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'[1]2'!C$390</f>
        <v>0</v>
      </c>
      <c r="F20" s="101">
        <f>'[1]2'!D$390</f>
        <v>0</v>
      </c>
      <c r="G20" s="101">
        <f>'[1]2'!E$390</f>
        <v>0</v>
      </c>
      <c r="H20" s="102">
        <f>'[1]2'!F$390</f>
        <v>0</v>
      </c>
      <c r="I20" s="101">
        <f>'[1]2'!G$390</f>
        <v>0</v>
      </c>
      <c r="J20" s="103">
        <f>'[1]2'!H$390</f>
        <v>0</v>
      </c>
      <c r="K20" s="101">
        <f>'[1]2'!P$390</f>
        <v>0</v>
      </c>
      <c r="L20" s="101">
        <f>'[1]2'!Y$390</f>
        <v>0</v>
      </c>
      <c r="M20" s="101">
        <f>'[1]2'!AA$390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'[1]2'!C$391</f>
        <v>13057</v>
      </c>
      <c r="F21" s="101">
        <f>'[1]2'!D$391</f>
        <v>2254</v>
      </c>
      <c r="G21" s="101">
        <f>'[1]2'!E$391</f>
        <v>5651</v>
      </c>
      <c r="H21" s="102">
        <f>'[1]2'!F$391</f>
        <v>4801</v>
      </c>
      <c r="I21" s="101">
        <f>'[1]2'!G$391</f>
        <v>5804</v>
      </c>
      <c r="J21" s="103">
        <f>'[1]2'!H$391</f>
        <v>40548</v>
      </c>
      <c r="K21" s="101">
        <f>'[1]2'!P$391</f>
        <v>4315</v>
      </c>
      <c r="L21" s="101">
        <f>'[1]2'!Y$391</f>
        <v>4675.1129999999994</v>
      </c>
      <c r="M21" s="101">
        <f>'[1]2'!AA$391</f>
        <v>4908.8686499999994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'[1]2'!C$392</f>
        <v>13517</v>
      </c>
      <c r="F22" s="101">
        <f>'[1]2'!D$392</f>
        <v>18879</v>
      </c>
      <c r="G22" s="101">
        <f>'[1]2'!E$392</f>
        <v>17667</v>
      </c>
      <c r="H22" s="102">
        <f>'[1]2'!F$392</f>
        <v>250032</v>
      </c>
      <c r="I22" s="101">
        <f>'[1]2'!G$392</f>
        <v>355871</v>
      </c>
      <c r="J22" s="103">
        <f>'[1]2'!H$392</f>
        <v>356636</v>
      </c>
      <c r="K22" s="101">
        <f>'[1]2'!P$392</f>
        <v>395368.03200000001</v>
      </c>
      <c r="L22" s="101">
        <f>'[1]2'!Y$392</f>
        <v>297365.63869599992</v>
      </c>
      <c r="M22" s="101">
        <f>'[1]2'!AA$392</f>
        <v>312233.92063079996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'[1]2'!C$393</f>
        <v>91125</v>
      </c>
      <c r="F23" s="101">
        <f>'[1]2'!D$393</f>
        <v>53176</v>
      </c>
      <c r="G23" s="101">
        <f>'[1]2'!E$393</f>
        <v>21253</v>
      </c>
      <c r="H23" s="102">
        <f>'[1]2'!F$393</f>
        <v>41913</v>
      </c>
      <c r="I23" s="101">
        <f>'[1]2'!G$393</f>
        <v>42937</v>
      </c>
      <c r="J23" s="103">
        <f>'[1]2'!H$393</f>
        <v>40838</v>
      </c>
      <c r="K23" s="101">
        <f>'[1]2'!P$393</f>
        <v>54873</v>
      </c>
      <c r="L23" s="101">
        <f>'[1]2'!Y$393</f>
        <v>60711.85699999996</v>
      </c>
      <c r="M23" s="101">
        <f>'[1]2'!AA$393</f>
        <v>63747.449849999961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'[1]2'!C$394</f>
        <v>7</v>
      </c>
      <c r="F24" s="101">
        <f>'[1]2'!D$394</f>
        <v>35</v>
      </c>
      <c r="G24" s="101">
        <f>'[1]2'!E$394</f>
        <v>6</v>
      </c>
      <c r="H24" s="102">
        <f>'[1]2'!F$394</f>
        <v>0</v>
      </c>
      <c r="I24" s="101">
        <f>'[1]2'!G$394</f>
        <v>0</v>
      </c>
      <c r="J24" s="103">
        <f>'[1]2'!H$394</f>
        <v>0</v>
      </c>
      <c r="K24" s="101">
        <f>'[1]2'!P$394</f>
        <v>0</v>
      </c>
      <c r="L24" s="101">
        <f>'[1]2'!Y$394</f>
        <v>0</v>
      </c>
      <c r="M24" s="101">
        <f>'[1]2'!AA$394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'[1]2'!C$395</f>
        <v>2800</v>
      </c>
      <c r="F25" s="101">
        <f>'[1]2'!D$395</f>
        <v>2838</v>
      </c>
      <c r="G25" s="101">
        <f>'[1]2'!E$395</f>
        <v>23081</v>
      </c>
      <c r="H25" s="102">
        <f>'[1]2'!F$395</f>
        <v>37963</v>
      </c>
      <c r="I25" s="101">
        <f>'[1]2'!G$395</f>
        <v>30005</v>
      </c>
      <c r="J25" s="103">
        <f>'[1]2'!H$395</f>
        <v>32687</v>
      </c>
      <c r="K25" s="101">
        <f>'[1]2'!P$395</f>
        <v>33424</v>
      </c>
      <c r="L25" s="101">
        <f>'[1]2'!Y$395</f>
        <v>34552.161999999997</v>
      </c>
      <c r="M25" s="101">
        <f>'[1]2'!AA$395</f>
        <v>36279.770099999994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'[1]2'!C$396</f>
        <v>0</v>
      </c>
      <c r="F26" s="101">
        <f>'[1]2'!D$396</f>
        <v>11</v>
      </c>
      <c r="G26" s="101">
        <f>'[1]2'!E$396</f>
        <v>10</v>
      </c>
      <c r="H26" s="102">
        <f>'[1]2'!F$396</f>
        <v>0</v>
      </c>
      <c r="I26" s="101">
        <f>'[1]2'!G$396</f>
        <v>0</v>
      </c>
      <c r="J26" s="103">
        <f>'[1]2'!H$396</f>
        <v>0</v>
      </c>
      <c r="K26" s="101">
        <f>'[1]2'!P$396</f>
        <v>0</v>
      </c>
      <c r="L26" s="101">
        <f>'[1]2'!Y$396</f>
        <v>0</v>
      </c>
      <c r="M26" s="101">
        <f>'[1]2'!AA$396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'[1]2'!C$397</f>
        <v>0</v>
      </c>
      <c r="F27" s="101">
        <f>'[1]2'!D$397</f>
        <v>0</v>
      </c>
      <c r="G27" s="101">
        <f>'[1]2'!E$397</f>
        <v>2232</v>
      </c>
      <c r="H27" s="102">
        <f>'[1]2'!F$397</f>
        <v>3087</v>
      </c>
      <c r="I27" s="101">
        <f>'[1]2'!G$397</f>
        <v>6795</v>
      </c>
      <c r="J27" s="103">
        <f>'[1]2'!H$397</f>
        <v>4830</v>
      </c>
      <c r="K27" s="101">
        <f>'[1]2'!P$397</f>
        <v>11943</v>
      </c>
      <c r="L27" s="101">
        <f>'[1]2'!Y$397</f>
        <v>12048.785</v>
      </c>
      <c r="M27" s="101">
        <f>'[1]2'!AA$397</f>
        <v>12651.224250000001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'[1]2'!C$398</f>
        <v>0</v>
      </c>
      <c r="F28" s="101">
        <f>'[1]2'!D$398</f>
        <v>0</v>
      </c>
      <c r="G28" s="101">
        <f>'[1]2'!E$398</f>
        <v>0</v>
      </c>
      <c r="H28" s="102">
        <f>'[1]2'!F$398</f>
        <v>0</v>
      </c>
      <c r="I28" s="101">
        <f>'[1]2'!G$398</f>
        <v>0</v>
      </c>
      <c r="J28" s="103">
        <f>'[1]2'!H$398</f>
        <v>0</v>
      </c>
      <c r="K28" s="101">
        <f>'[1]2'!P$398</f>
        <v>0</v>
      </c>
      <c r="L28" s="101">
        <f>'[1]2'!Y$398</f>
        <v>0</v>
      </c>
      <c r="M28" s="101">
        <f>'[1]2'!AA$398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'[1]2'!C$399</f>
        <v>63492</v>
      </c>
      <c r="F29" s="101">
        <f>'[1]2'!D$399</f>
        <v>45038</v>
      </c>
      <c r="G29" s="101">
        <f>'[1]2'!E$399</f>
        <v>22530</v>
      </c>
      <c r="H29" s="102">
        <f>'[1]2'!F$399</f>
        <v>63449</v>
      </c>
      <c r="I29" s="101">
        <f>'[1]2'!G$399</f>
        <v>63379</v>
      </c>
      <c r="J29" s="103">
        <f>'[1]2'!H$399</f>
        <v>60203</v>
      </c>
      <c r="K29" s="101">
        <f>'[1]2'!P$399</f>
        <v>79398.812000000005</v>
      </c>
      <c r="L29" s="101">
        <f>'[1]2'!Y$399</f>
        <v>85640.173035999993</v>
      </c>
      <c r="M29" s="101">
        <f>'[1]2'!AA$399</f>
        <v>89922.181687799995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'[1]2'!C$400</f>
        <v>19648</v>
      </c>
      <c r="F30" s="101">
        <f>'[1]2'!D$400</f>
        <v>19335</v>
      </c>
      <c r="G30" s="101">
        <f>'[1]2'!E$400</f>
        <v>19055</v>
      </c>
      <c r="H30" s="102">
        <f>'[1]2'!F$400</f>
        <v>35209</v>
      </c>
      <c r="I30" s="101">
        <f>'[1]2'!G$400</f>
        <v>45765</v>
      </c>
      <c r="J30" s="103">
        <f>'[1]2'!H$400</f>
        <v>37884</v>
      </c>
      <c r="K30" s="101">
        <f>'[1]2'!P$400</f>
        <v>67215.245999999999</v>
      </c>
      <c r="L30" s="101">
        <f>'[1]2'!Y$400</f>
        <v>72531.113037999996</v>
      </c>
      <c r="M30" s="101">
        <f>'[1]2'!AA$400</f>
        <v>76157.668689899991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'[1]2'!C$401</f>
        <v>68</v>
      </c>
      <c r="F31" s="101">
        <f>'[1]2'!D$401</f>
        <v>29</v>
      </c>
      <c r="G31" s="101">
        <f>'[1]2'!E$401</f>
        <v>15</v>
      </c>
      <c r="H31" s="102">
        <f>'[1]2'!F$401</f>
        <v>0</v>
      </c>
      <c r="I31" s="101">
        <f>'[1]2'!G$401</f>
        <v>0</v>
      </c>
      <c r="J31" s="103">
        <f>'[1]2'!H$401</f>
        <v>0</v>
      </c>
      <c r="K31" s="101">
        <f>'[1]2'!P$401</f>
        <v>114</v>
      </c>
      <c r="L31" s="101">
        <f>'[1]2'!Y$401</f>
        <v>126</v>
      </c>
      <c r="M31" s="101">
        <f>'[1]2'!AA$401</f>
        <v>132.30000000000001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'[1]2'!C$402</f>
        <v>6247</v>
      </c>
      <c r="F32" s="101">
        <f>'[1]2'!D$402</f>
        <v>8324</v>
      </c>
      <c r="G32" s="101">
        <f>'[1]2'!E$402</f>
        <v>9668</v>
      </c>
      <c r="H32" s="102">
        <f>'[1]2'!F$402</f>
        <v>11606</v>
      </c>
      <c r="I32" s="101">
        <f>'[1]2'!G$402</f>
        <v>10201</v>
      </c>
      <c r="J32" s="103">
        <f>'[1]2'!H$402</f>
        <v>10122</v>
      </c>
      <c r="K32" s="101">
        <f>'[1]2'!P$402</f>
        <v>17016.438000000002</v>
      </c>
      <c r="L32" s="101">
        <f>'[1]2'!Y$402</f>
        <v>18259.531213999999</v>
      </c>
      <c r="M32" s="101">
        <f>'[1]2'!AA$402</f>
        <v>19172.507774700003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'[1]2'!C$403</f>
        <v>214006</v>
      </c>
      <c r="F33" s="101">
        <f>'[1]2'!D$403</f>
        <v>265517</v>
      </c>
      <c r="G33" s="101">
        <f>'[1]2'!E$403</f>
        <v>184526</v>
      </c>
      <c r="H33" s="102">
        <f>'[1]2'!F$403</f>
        <v>471883</v>
      </c>
      <c r="I33" s="101">
        <f>'[1]2'!G$403</f>
        <v>485482</v>
      </c>
      <c r="J33" s="103">
        <f>'[1]2'!H$403</f>
        <v>476559</v>
      </c>
      <c r="K33" s="101">
        <f>'[1]2'!P$403</f>
        <v>698440.228</v>
      </c>
      <c r="L33" s="101">
        <f>'[1]2'!Y$403</f>
        <v>673364.63308400009</v>
      </c>
      <c r="M33" s="101">
        <f>'[1]2'!AA$403</f>
        <v>717032.86473819998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'[1]2'!C$404</f>
        <v>1280270</v>
      </c>
      <c r="F34" s="101">
        <f>'[1]2'!D$404</f>
        <v>1580402</v>
      </c>
      <c r="G34" s="101">
        <f>'[1]2'!E$404</f>
        <v>1732581</v>
      </c>
      <c r="H34" s="102">
        <f>'[1]2'!F$404</f>
        <v>1803981</v>
      </c>
      <c r="I34" s="101">
        <f>'[1]2'!G$404</f>
        <v>1718736</v>
      </c>
      <c r="J34" s="103">
        <f>'[1]2'!H$404</f>
        <v>1792001</v>
      </c>
      <c r="K34" s="101">
        <f>'[1]2'!P$404</f>
        <v>2080232.7860000001</v>
      </c>
      <c r="L34" s="101">
        <f>'[1]2'!Y$404</f>
        <v>2307709.799658</v>
      </c>
      <c r="M34" s="101">
        <f>'[1]2'!AA$404</f>
        <v>2686233.0396408988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'[1]2'!C$405</f>
        <v>1</v>
      </c>
      <c r="F35" s="101">
        <f>'[1]2'!D$405</f>
        <v>24</v>
      </c>
      <c r="G35" s="101">
        <f>'[1]2'!E$405</f>
        <v>0</v>
      </c>
      <c r="H35" s="102">
        <f>'[1]2'!F$405</f>
        <v>0</v>
      </c>
      <c r="I35" s="101">
        <f>'[1]2'!G$405</f>
        <v>0</v>
      </c>
      <c r="J35" s="103">
        <f>'[1]2'!H$405</f>
        <v>0</v>
      </c>
      <c r="K35" s="101">
        <f>'[1]2'!P$405</f>
        <v>0</v>
      </c>
      <c r="L35" s="101">
        <f>'[1]2'!Y$405</f>
        <v>0</v>
      </c>
      <c r="M35" s="101">
        <f>'[1]2'!AA$405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'[1]2'!C$406</f>
        <v>0</v>
      </c>
      <c r="F36" s="101">
        <f>'[1]2'!D$406</f>
        <v>0</v>
      </c>
      <c r="G36" s="101">
        <f>'[1]2'!E$406</f>
        <v>0</v>
      </c>
      <c r="H36" s="102">
        <f>'[1]2'!F$406</f>
        <v>0</v>
      </c>
      <c r="I36" s="101">
        <f>'[1]2'!G$406</f>
        <v>0</v>
      </c>
      <c r="J36" s="103">
        <f>'[1]2'!H$406</f>
        <v>0</v>
      </c>
      <c r="K36" s="101">
        <f>'[1]2'!P$406</f>
        <v>0</v>
      </c>
      <c r="L36" s="101">
        <f>'[1]2'!Y$406</f>
        <v>0</v>
      </c>
      <c r="M36" s="101">
        <f>'[1]2'!AA$406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'[1]2'!C$407</f>
        <v>51407</v>
      </c>
      <c r="F37" s="101">
        <f>'[1]2'!D$407</f>
        <v>70967</v>
      </c>
      <c r="G37" s="101">
        <f>'[1]2'!E$407</f>
        <v>50072</v>
      </c>
      <c r="H37" s="102">
        <f>'[1]2'!F$407</f>
        <v>62721</v>
      </c>
      <c r="I37" s="101">
        <f>'[1]2'!G$407</f>
        <v>75842</v>
      </c>
      <c r="J37" s="103">
        <f>'[1]2'!H$407</f>
        <v>78640</v>
      </c>
      <c r="K37" s="101">
        <f>'[1]2'!P$407</f>
        <v>114862.658</v>
      </c>
      <c r="L37" s="101">
        <f>'[1]2'!Y$407</f>
        <v>127606.616874</v>
      </c>
      <c r="M37" s="101">
        <f>'[1]2'!AA$407</f>
        <v>136986.94771770001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'[1]2'!C$408</f>
        <v>21546</v>
      </c>
      <c r="F38" s="101">
        <f>'[1]2'!D$408</f>
        <v>29002</v>
      </c>
      <c r="G38" s="101">
        <f>'[1]2'!E$408</f>
        <v>27715</v>
      </c>
      <c r="H38" s="102">
        <f>'[1]2'!F$408</f>
        <v>49162</v>
      </c>
      <c r="I38" s="101">
        <f>'[1]2'!G$408</f>
        <v>50407</v>
      </c>
      <c r="J38" s="103">
        <f>'[1]2'!H$408</f>
        <v>50833</v>
      </c>
      <c r="K38" s="101">
        <f>'[1]2'!P$408</f>
        <v>52768.432000000001</v>
      </c>
      <c r="L38" s="101">
        <f>'[1]2'!Y$408</f>
        <v>71072.708895999996</v>
      </c>
      <c r="M38" s="101">
        <f>'[1]2'!AA$408</f>
        <v>77304.894340800005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'[1]2'!C$409</f>
        <v>29915</v>
      </c>
      <c r="F39" s="101">
        <f>'[1]2'!D$409</f>
        <v>35826</v>
      </c>
      <c r="G39" s="101">
        <f>'[1]2'!E$409</f>
        <v>24001</v>
      </c>
      <c r="H39" s="102">
        <f>'[1]2'!F$409</f>
        <v>27485</v>
      </c>
      <c r="I39" s="101">
        <f>'[1]2'!G$409</f>
        <v>20679</v>
      </c>
      <c r="J39" s="103">
        <f>'[1]2'!H$409</f>
        <v>26431</v>
      </c>
      <c r="K39" s="101">
        <f>'[1]2'!P$409</f>
        <v>14882.284</v>
      </c>
      <c r="L39" s="101">
        <f>'[1]2'!Y$409</f>
        <v>21414.916051999993</v>
      </c>
      <c r="M39" s="101">
        <f>'[1]2'!AA$409</f>
        <v>22485.661854599992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'[1]2'!C$410</f>
        <v>171808</v>
      </c>
      <c r="F40" s="101">
        <f>'[1]2'!D$410</f>
        <v>241555</v>
      </c>
      <c r="G40" s="101">
        <f>'[1]2'!E$410</f>
        <v>238384</v>
      </c>
      <c r="H40" s="102">
        <f>'[1]2'!F$410</f>
        <v>335927</v>
      </c>
      <c r="I40" s="101">
        <f>'[1]2'!G$410</f>
        <v>350318</v>
      </c>
      <c r="J40" s="103">
        <f>'[1]2'!H$410</f>
        <v>322869</v>
      </c>
      <c r="K40" s="101">
        <f>'[1]2'!P$410</f>
        <v>331763.95400000003</v>
      </c>
      <c r="L40" s="101">
        <f>'[1]2'!Y$410</f>
        <v>351648.01660799992</v>
      </c>
      <c r="M40" s="101">
        <f>'[1]2'!AA$410</f>
        <v>380617.41743839992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'[1]2'!C$411</f>
        <v>492</v>
      </c>
      <c r="F41" s="101">
        <f>'[1]2'!D$411</f>
        <v>448</v>
      </c>
      <c r="G41" s="101">
        <f>'[1]2'!E$411</f>
        <v>208</v>
      </c>
      <c r="H41" s="102">
        <f>'[1]2'!F$411</f>
        <v>4048</v>
      </c>
      <c r="I41" s="101">
        <f>'[1]2'!G$411</f>
        <v>4066</v>
      </c>
      <c r="J41" s="103">
        <f>'[1]2'!H$411</f>
        <v>2444</v>
      </c>
      <c r="K41" s="101">
        <f>'[1]2'!P$411</f>
        <v>4364.4319999999998</v>
      </c>
      <c r="L41" s="101">
        <f>'[1]2'!Y$411</f>
        <v>2487.6558959999993</v>
      </c>
      <c r="M41" s="101">
        <f>'[1]2'!AA$411</f>
        <v>2612.0386907999996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'[1]2'!C$412</f>
        <v>33591</v>
      </c>
      <c r="F42" s="101">
        <f>'[1]2'!D$412</f>
        <v>132032</v>
      </c>
      <c r="G42" s="101">
        <f>'[1]2'!E$412</f>
        <v>13633</v>
      </c>
      <c r="H42" s="102">
        <f>'[1]2'!F$412</f>
        <v>24807</v>
      </c>
      <c r="I42" s="101">
        <f>'[1]2'!G$412</f>
        <v>15189</v>
      </c>
      <c r="J42" s="103">
        <f>'[1]2'!H$412</f>
        <v>19594</v>
      </c>
      <c r="K42" s="101">
        <f>'[1]2'!P$412</f>
        <v>14481.784</v>
      </c>
      <c r="L42" s="101">
        <f>'[1]2'!Y$412</f>
        <v>14000.235552000002</v>
      </c>
      <c r="M42" s="101">
        <f>'[1]2'!AA$412</f>
        <v>14700.247329599999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'[1]2'!C$413</f>
        <v>8407</v>
      </c>
      <c r="F43" s="101">
        <f>'[1]2'!D$413</f>
        <v>5092</v>
      </c>
      <c r="G43" s="101">
        <f>'[1]2'!E$413</f>
        <v>7216</v>
      </c>
      <c r="H43" s="102">
        <f>'[1]2'!F$413</f>
        <v>20156</v>
      </c>
      <c r="I43" s="101">
        <f>'[1]2'!G$413</f>
        <v>21096</v>
      </c>
      <c r="J43" s="103">
        <f>'[1]2'!H$413</f>
        <v>18698</v>
      </c>
      <c r="K43" s="101">
        <f>'[1]2'!P$413</f>
        <v>24581.103999999999</v>
      </c>
      <c r="L43" s="101">
        <f>'[1]2'!Y$413</f>
        <v>15201.985511999999</v>
      </c>
      <c r="M43" s="101">
        <f>'[1]2'!AA$413</f>
        <v>15083.5673376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'[1]2'!C$414</f>
        <v>12157</v>
      </c>
      <c r="F44" s="101">
        <f>'[1]2'!D$414</f>
        <v>35750</v>
      </c>
      <c r="G44" s="101">
        <f>'[1]2'!E$414</f>
        <v>129806</v>
      </c>
      <c r="H44" s="102">
        <f>'[1]2'!F$414</f>
        <v>3419</v>
      </c>
      <c r="I44" s="101">
        <f>'[1]2'!G$414</f>
        <v>3526</v>
      </c>
      <c r="J44" s="103">
        <f>'[1]2'!H$414</f>
        <v>3354</v>
      </c>
      <c r="K44" s="101">
        <f>'[1]2'!P$414</f>
        <v>3696.4959999999992</v>
      </c>
      <c r="L44" s="101">
        <f>'[1]2'!Y$414</f>
        <v>3584.088287999999</v>
      </c>
      <c r="M44" s="101">
        <f>'[1]2'!AA$414</f>
        <v>4222.5799523999995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'[1]2'!C$415</f>
        <v>2691</v>
      </c>
      <c r="F45" s="101">
        <f>'[1]2'!D$415</f>
        <v>3770</v>
      </c>
      <c r="G45" s="101">
        <f>'[1]2'!E$415</f>
        <v>11348</v>
      </c>
      <c r="H45" s="102">
        <f>'[1]2'!F$415</f>
        <v>31742</v>
      </c>
      <c r="I45" s="101">
        <f>'[1]2'!G$415</f>
        <v>12935</v>
      </c>
      <c r="J45" s="103">
        <f>'[1]2'!H$415</f>
        <v>12766</v>
      </c>
      <c r="K45" s="101">
        <f>'[1]2'!P$415</f>
        <v>4550</v>
      </c>
      <c r="L45" s="101">
        <f>'[1]2'!Y$415</f>
        <v>33540.004000000001</v>
      </c>
      <c r="M45" s="101">
        <f>'[1]2'!AA$415</f>
        <v>36583.404200000004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'[1]2'!C$416</f>
        <v>8</v>
      </c>
      <c r="F46" s="94">
        <f>'[1]2'!D$416</f>
        <v>1518</v>
      </c>
      <c r="G46" s="94">
        <f>'[1]2'!E$416</f>
        <v>156</v>
      </c>
      <c r="H46" s="95">
        <f>'[1]2'!F$416</f>
        <v>0</v>
      </c>
      <c r="I46" s="94">
        <f>'[1]2'!G$416</f>
        <v>992</v>
      </c>
      <c r="J46" s="96">
        <f>'[1]2'!H$416</f>
        <v>1009</v>
      </c>
      <c r="K46" s="94">
        <f>'[1]2'!P$416</f>
        <v>0</v>
      </c>
      <c r="L46" s="94">
        <f>'[1]2'!Y$416</f>
        <v>0</v>
      </c>
      <c r="M46" s="94">
        <f>'[1]2'!AA$416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1218</v>
      </c>
      <c r="F47" s="81">
        <f t="shared" si="3"/>
        <v>0</v>
      </c>
      <c r="G47" s="81">
        <f t="shared" si="3"/>
        <v>7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'[1]2'!C$418</f>
        <v>1218</v>
      </c>
      <c r="F48" s="88">
        <f>'[1]2'!D$418</f>
        <v>0</v>
      </c>
      <c r="G48" s="88">
        <f>'[1]2'!E$418</f>
        <v>7</v>
      </c>
      <c r="H48" s="89">
        <f>'[1]2'!F$418</f>
        <v>0</v>
      </c>
      <c r="I48" s="88">
        <f>'[1]2'!G$418</f>
        <v>0</v>
      </c>
      <c r="J48" s="90">
        <f>'[1]2'!H$418</f>
        <v>0</v>
      </c>
      <c r="K48" s="88">
        <f>'[1]2'!P$418</f>
        <v>0</v>
      </c>
      <c r="L48" s="88">
        <f>'[1]2'!Y$418</f>
        <v>0</v>
      </c>
      <c r="M48" s="88">
        <f>'[1]2'!AA$418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'[1]2'!C$419</f>
        <v>0</v>
      </c>
      <c r="F49" s="94">
        <f>'[1]2'!D$419</f>
        <v>0</v>
      </c>
      <c r="G49" s="94">
        <f>'[1]2'!E$419</f>
        <v>0</v>
      </c>
      <c r="H49" s="95">
        <f>'[1]2'!F$419</f>
        <v>0</v>
      </c>
      <c r="I49" s="94">
        <f>'[1]2'!G$419</f>
        <v>0</v>
      </c>
      <c r="J49" s="96">
        <f>'[1]2'!H$419</f>
        <v>0</v>
      </c>
      <c r="K49" s="94">
        <f>'[1]2'!P$419</f>
        <v>0</v>
      </c>
      <c r="L49" s="94">
        <f>'[1]2'!Y$419</f>
        <v>0</v>
      </c>
      <c r="M49" s="94">
        <f>'[1]2'!AA$419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472926</v>
      </c>
      <c r="F51" s="74">
        <f t="shared" si="4"/>
        <v>1080394</v>
      </c>
      <c r="G51" s="74">
        <f t="shared" si="4"/>
        <v>731303</v>
      </c>
      <c r="H51" s="75">
        <f t="shared" si="4"/>
        <v>765394</v>
      </c>
      <c r="I51" s="74">
        <f t="shared" si="4"/>
        <v>733150</v>
      </c>
      <c r="J51" s="76">
        <f t="shared" si="4"/>
        <v>736198</v>
      </c>
      <c r="K51" s="74">
        <f t="shared" si="4"/>
        <v>795146.60400000005</v>
      </c>
      <c r="L51" s="74">
        <f t="shared" si="4"/>
        <v>847135.99101200001</v>
      </c>
      <c r="M51" s="74">
        <f t="shared" si="4"/>
        <v>889492.7905625999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121244</v>
      </c>
      <c r="F52" s="88">
        <f t="shared" si="5"/>
        <v>506498</v>
      </c>
      <c r="G52" s="88">
        <f t="shared" si="5"/>
        <v>288758</v>
      </c>
      <c r="H52" s="89">
        <f t="shared" si="5"/>
        <v>310720</v>
      </c>
      <c r="I52" s="88">
        <f t="shared" si="5"/>
        <v>310720</v>
      </c>
      <c r="J52" s="90">
        <f t="shared" si="5"/>
        <v>310720</v>
      </c>
      <c r="K52" s="88">
        <f t="shared" si="5"/>
        <v>327388</v>
      </c>
      <c r="L52" s="88">
        <f t="shared" si="5"/>
        <v>344739.56399999995</v>
      </c>
      <c r="M52" s="88">
        <f t="shared" si="5"/>
        <v>361976.54219999997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'[1]2'!C$423</f>
        <v>0</v>
      </c>
      <c r="F54" s="88">
        <f>'[1]2'!D$423</f>
        <v>0</v>
      </c>
      <c r="G54" s="88">
        <f>'[1]2'!E$423</f>
        <v>0</v>
      </c>
      <c r="H54" s="89">
        <f>'[1]2'!F$423</f>
        <v>0</v>
      </c>
      <c r="I54" s="88">
        <f>'[1]2'!G$423</f>
        <v>0</v>
      </c>
      <c r="J54" s="90">
        <f>'[1]2'!H$423</f>
        <v>0</v>
      </c>
      <c r="K54" s="88">
        <f>'[1]2'!P$423</f>
        <v>0</v>
      </c>
      <c r="L54" s="88">
        <f>'[1]2'!Y$423</f>
        <v>0</v>
      </c>
      <c r="M54" s="88">
        <f>'[1]2'!AA$423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'[1]2'!C$424</f>
        <v>0</v>
      </c>
      <c r="F55" s="94">
        <f>'[1]2'!D$424</f>
        <v>0</v>
      </c>
      <c r="G55" s="94">
        <f>'[1]2'!E$424</f>
        <v>0</v>
      </c>
      <c r="H55" s="95">
        <f>'[1]2'!F$424</f>
        <v>0</v>
      </c>
      <c r="I55" s="94">
        <f>'[1]2'!G$424</f>
        <v>0</v>
      </c>
      <c r="J55" s="96">
        <f>'[1]2'!H$424</f>
        <v>0</v>
      </c>
      <c r="K55" s="94">
        <f>'[1]2'!P$424</f>
        <v>0</v>
      </c>
      <c r="L55" s="94">
        <f>'[1]2'!Y$424</f>
        <v>0</v>
      </c>
      <c r="M55" s="94">
        <f>'[1]2'!AA$424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121244</v>
      </c>
      <c r="F56" s="94">
        <f t="shared" si="7"/>
        <v>506498</v>
      </c>
      <c r="G56" s="94">
        <f t="shared" si="7"/>
        <v>288758</v>
      </c>
      <c r="H56" s="95">
        <f t="shared" si="7"/>
        <v>310720</v>
      </c>
      <c r="I56" s="94">
        <f t="shared" si="7"/>
        <v>310720</v>
      </c>
      <c r="J56" s="96">
        <f t="shared" si="7"/>
        <v>310720</v>
      </c>
      <c r="K56" s="94">
        <f t="shared" si="7"/>
        <v>327388</v>
      </c>
      <c r="L56" s="94">
        <f t="shared" si="7"/>
        <v>344739.56399999995</v>
      </c>
      <c r="M56" s="94">
        <f t="shared" si="7"/>
        <v>361976.54219999997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'[1]2'!C$426</f>
        <v>121244</v>
      </c>
      <c r="F57" s="88">
        <f>'[1]2'!D$426</f>
        <v>506498</v>
      </c>
      <c r="G57" s="88">
        <f>'[1]2'!E$426</f>
        <v>288758</v>
      </c>
      <c r="H57" s="89">
        <f>'[1]2'!F$426</f>
        <v>310720</v>
      </c>
      <c r="I57" s="88">
        <f>'[1]2'!G$426</f>
        <v>310720</v>
      </c>
      <c r="J57" s="90">
        <f>'[1]2'!H$426</f>
        <v>310720</v>
      </c>
      <c r="K57" s="88">
        <f>'[1]2'!P$426</f>
        <v>327388</v>
      </c>
      <c r="L57" s="88">
        <f>'[1]2'!Y$426</f>
        <v>344739.56399999995</v>
      </c>
      <c r="M57" s="88">
        <f>'[1]2'!AA$426</f>
        <v>361976.54219999997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'[1]2'!C$427</f>
        <v>0</v>
      </c>
      <c r="F58" s="94">
        <f>'[1]2'!D$427</f>
        <v>0</v>
      </c>
      <c r="G58" s="94">
        <f>'[1]2'!E$427</f>
        <v>0</v>
      </c>
      <c r="H58" s="95">
        <f>'[1]2'!F$427</f>
        <v>0</v>
      </c>
      <c r="I58" s="94">
        <f>'[1]2'!G$427</f>
        <v>0</v>
      </c>
      <c r="J58" s="96">
        <f>'[1]2'!H$427</f>
        <v>0</v>
      </c>
      <c r="K58" s="94">
        <f>'[1]2'!P$427</f>
        <v>0</v>
      </c>
      <c r="L58" s="94">
        <f>'[1]2'!Y$427</f>
        <v>0</v>
      </c>
      <c r="M58" s="94">
        <f>'[1]2'!AA$427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2</v>
      </c>
      <c r="F59" s="81">
        <f t="shared" si="8"/>
        <v>10</v>
      </c>
      <c r="G59" s="81">
        <f t="shared" si="8"/>
        <v>1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'[1]2'!C$429</f>
        <v>0</v>
      </c>
      <c r="F60" s="88">
        <f>'[1]2'!D$429</f>
        <v>0</v>
      </c>
      <c r="G60" s="88">
        <f>'[1]2'!E$429</f>
        <v>0</v>
      </c>
      <c r="H60" s="89">
        <f>'[1]2'!F$429</f>
        <v>0</v>
      </c>
      <c r="I60" s="88">
        <f>'[1]2'!G$429</f>
        <v>0</v>
      </c>
      <c r="J60" s="90">
        <f>'[1]2'!H$429</f>
        <v>0</v>
      </c>
      <c r="K60" s="88">
        <f>'[1]2'!P$429</f>
        <v>0</v>
      </c>
      <c r="L60" s="88">
        <f>'[1]2'!Y$429</f>
        <v>0</v>
      </c>
      <c r="M60" s="88">
        <f>'[1]2'!AA$429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'[1]2'!C$430</f>
        <v>2</v>
      </c>
      <c r="F61" s="94">
        <f>'[1]2'!D$430</f>
        <v>10</v>
      </c>
      <c r="G61" s="94">
        <f>'[1]2'!E$430</f>
        <v>1</v>
      </c>
      <c r="H61" s="95">
        <f>'[1]2'!F$430</f>
        <v>0</v>
      </c>
      <c r="I61" s="94">
        <f>'[1]2'!G$430</f>
        <v>0</v>
      </c>
      <c r="J61" s="96">
        <f>'[1]2'!H$430</f>
        <v>0</v>
      </c>
      <c r="K61" s="94">
        <f>'[1]2'!P$430</f>
        <v>0</v>
      </c>
      <c r="L61" s="94">
        <f>'[1]2'!Y$430</f>
        <v>0</v>
      </c>
      <c r="M61" s="94">
        <f>'[1]2'!AA$430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'[1]2'!C$431</f>
        <v>0</v>
      </c>
      <c r="F62" s="101">
        <f>'[1]2'!D$431</f>
        <v>0</v>
      </c>
      <c r="G62" s="101">
        <f>'[1]2'!E$431</f>
        <v>0</v>
      </c>
      <c r="H62" s="102">
        <f>'[1]2'!F$431</f>
        <v>0</v>
      </c>
      <c r="I62" s="101">
        <f>'[1]2'!G$431</f>
        <v>0</v>
      </c>
      <c r="J62" s="103">
        <f>'[1]2'!H$431</f>
        <v>0</v>
      </c>
      <c r="K62" s="101">
        <f>'[1]2'!P$431</f>
        <v>0</v>
      </c>
      <c r="L62" s="101">
        <f>'[1]2'!Y$431</f>
        <v>0</v>
      </c>
      <c r="M62" s="101">
        <f>'[1]2'!AA$431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'[1]2'!C$432</f>
        <v>0</v>
      </c>
      <c r="F63" s="101">
        <f>'[1]2'!D$432</f>
        <v>0</v>
      </c>
      <c r="G63" s="101">
        <f>'[1]2'!E$432</f>
        <v>0</v>
      </c>
      <c r="H63" s="102">
        <f>'[1]2'!F$432</f>
        <v>0</v>
      </c>
      <c r="I63" s="101">
        <f>'[1]2'!G$432</f>
        <v>0</v>
      </c>
      <c r="J63" s="103">
        <f>'[1]2'!H$432</f>
        <v>0</v>
      </c>
      <c r="K63" s="101">
        <f>'[1]2'!P$432</f>
        <v>0</v>
      </c>
      <c r="L63" s="101">
        <f>'[1]2'!Y$432</f>
        <v>0</v>
      </c>
      <c r="M63" s="101">
        <f>'[1]2'!AA$432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'[1]2'!C$435</f>
        <v>0</v>
      </c>
      <c r="F66" s="88">
        <f>'[1]2'!D$435</f>
        <v>0</v>
      </c>
      <c r="G66" s="88">
        <f>'[1]2'!E$435</f>
        <v>0</v>
      </c>
      <c r="H66" s="89">
        <f>'[1]2'!F$435</f>
        <v>0</v>
      </c>
      <c r="I66" s="88">
        <f>'[1]2'!G$435</f>
        <v>0</v>
      </c>
      <c r="J66" s="90">
        <f>'[1]2'!H$435</f>
        <v>0</v>
      </c>
      <c r="K66" s="88">
        <f>'[1]2'!P$435</f>
        <v>0</v>
      </c>
      <c r="L66" s="88">
        <f>'[1]2'!Y$435</f>
        <v>0</v>
      </c>
      <c r="M66" s="90">
        <f>'[1]2'!AA$435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'[1]2'!C$436</f>
        <v>0</v>
      </c>
      <c r="F67" s="94">
        <f>'[1]2'!D$436</f>
        <v>0</v>
      </c>
      <c r="G67" s="94">
        <f>'[1]2'!E$436</f>
        <v>0</v>
      </c>
      <c r="H67" s="95">
        <f>'[1]2'!F$436</f>
        <v>0</v>
      </c>
      <c r="I67" s="94">
        <f>'[1]2'!G$436</f>
        <v>0</v>
      </c>
      <c r="J67" s="96">
        <f>'[1]2'!H$436</f>
        <v>0</v>
      </c>
      <c r="K67" s="94">
        <f>'[1]2'!P$436</f>
        <v>0</v>
      </c>
      <c r="L67" s="94">
        <f>'[1]2'!Y$436</f>
        <v>0</v>
      </c>
      <c r="M67" s="96">
        <f>'[1]2'!AA$436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'[1]2'!C$438</f>
        <v>0</v>
      </c>
      <c r="F69" s="88">
        <f>'[1]2'!D$438</f>
        <v>0</v>
      </c>
      <c r="G69" s="88">
        <f>'[1]2'!E$438</f>
        <v>0</v>
      </c>
      <c r="H69" s="89">
        <f>'[1]2'!F$438</f>
        <v>0</v>
      </c>
      <c r="I69" s="88">
        <f>'[1]2'!G$438</f>
        <v>0</v>
      </c>
      <c r="J69" s="90">
        <f>'[1]2'!H$438</f>
        <v>0</v>
      </c>
      <c r="K69" s="88">
        <f>'[1]2'!P$438</f>
        <v>0</v>
      </c>
      <c r="L69" s="88">
        <f>'[1]2'!Y$438</f>
        <v>0</v>
      </c>
      <c r="M69" s="90">
        <f>'[1]2'!AA$438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'[1]2'!C$439</f>
        <v>0</v>
      </c>
      <c r="F70" s="94">
        <f>'[1]2'!D$439</f>
        <v>0</v>
      </c>
      <c r="G70" s="94">
        <f>'[1]2'!E$439</f>
        <v>0</v>
      </c>
      <c r="H70" s="95">
        <f>'[1]2'!F$439</f>
        <v>0</v>
      </c>
      <c r="I70" s="94">
        <f>'[1]2'!G$439</f>
        <v>0</v>
      </c>
      <c r="J70" s="96">
        <f>'[1]2'!H$439</f>
        <v>0</v>
      </c>
      <c r="K70" s="94">
        <f>'[1]2'!P$439</f>
        <v>0</v>
      </c>
      <c r="L70" s="94">
        <f>'[1]2'!Y$439</f>
        <v>0</v>
      </c>
      <c r="M70" s="96">
        <f>'[1]2'!AA$439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'[1]2'!C$440</f>
        <v>342657</v>
      </c>
      <c r="F72" s="101">
        <f>'[1]2'!D$440</f>
        <v>560418</v>
      </c>
      <c r="G72" s="101">
        <f>'[1]2'!E$440</f>
        <v>421917</v>
      </c>
      <c r="H72" s="102">
        <f>'[1]2'!F$440</f>
        <v>440672</v>
      </c>
      <c r="I72" s="101">
        <f>'[1]2'!G$440</f>
        <v>407628</v>
      </c>
      <c r="J72" s="103">
        <f>'[1]2'!H$440</f>
        <v>407628</v>
      </c>
      <c r="K72" s="101">
        <f>'[1]2'!P$440</f>
        <v>456324.36800000002</v>
      </c>
      <c r="L72" s="101">
        <f>'[1]2'!Y$440</f>
        <v>490356.603504</v>
      </c>
      <c r="M72" s="101">
        <f>'[1]2'!AA$440</f>
        <v>514874.43367919995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9023</v>
      </c>
      <c r="F73" s="101">
        <f t="shared" si="12"/>
        <v>13468</v>
      </c>
      <c r="G73" s="101">
        <f t="shared" si="12"/>
        <v>20627</v>
      </c>
      <c r="H73" s="102">
        <f t="shared" si="12"/>
        <v>14002</v>
      </c>
      <c r="I73" s="101">
        <f t="shared" si="12"/>
        <v>14802</v>
      </c>
      <c r="J73" s="103">
        <f t="shared" si="12"/>
        <v>17850</v>
      </c>
      <c r="K73" s="101">
        <f t="shared" si="12"/>
        <v>11434.236000000001</v>
      </c>
      <c r="L73" s="101">
        <f t="shared" si="12"/>
        <v>12039.823508000001</v>
      </c>
      <c r="M73" s="101">
        <f t="shared" si="12"/>
        <v>12641.8146834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'[1]2'!C$442</f>
        <v>9023</v>
      </c>
      <c r="F74" s="88">
        <f>'[1]2'!D$442</f>
        <v>13468</v>
      </c>
      <c r="G74" s="88">
        <f>'[1]2'!E$442</f>
        <v>20627</v>
      </c>
      <c r="H74" s="89">
        <f>'[1]2'!F$442</f>
        <v>14002</v>
      </c>
      <c r="I74" s="88">
        <f>'[1]2'!G$442</f>
        <v>14802</v>
      </c>
      <c r="J74" s="90">
        <f>'[1]2'!H$442</f>
        <v>17850</v>
      </c>
      <c r="K74" s="88">
        <f>'[1]2'!P$442</f>
        <v>11434.236000000001</v>
      </c>
      <c r="L74" s="88">
        <f>'[1]2'!Y$442</f>
        <v>12039.823508000001</v>
      </c>
      <c r="M74" s="88">
        <f>'[1]2'!AA$442</f>
        <v>12641.8146834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'[1]2'!C$443</f>
        <v>0</v>
      </c>
      <c r="F75" s="94">
        <f>'[1]2'!D$443</f>
        <v>0</v>
      </c>
      <c r="G75" s="94">
        <f>'[1]2'!E$443</f>
        <v>0</v>
      </c>
      <c r="H75" s="95">
        <f>'[1]2'!F$443</f>
        <v>0</v>
      </c>
      <c r="I75" s="94">
        <f>'[1]2'!G$443</f>
        <v>0</v>
      </c>
      <c r="J75" s="96">
        <f>'[1]2'!H$443</f>
        <v>0</v>
      </c>
      <c r="K75" s="94">
        <f>'[1]2'!P$443</f>
        <v>0</v>
      </c>
      <c r="L75" s="94">
        <f>'[1]2'!Y$443</f>
        <v>0</v>
      </c>
      <c r="M75" s="94">
        <f>'[1]2'!AA$443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75177</v>
      </c>
      <c r="F77" s="74">
        <f t="shared" si="13"/>
        <v>58989</v>
      </c>
      <c r="G77" s="74">
        <f t="shared" si="13"/>
        <v>74206</v>
      </c>
      <c r="H77" s="75">
        <f t="shared" si="13"/>
        <v>162582</v>
      </c>
      <c r="I77" s="74">
        <f t="shared" si="13"/>
        <v>206480</v>
      </c>
      <c r="J77" s="76">
        <f t="shared" si="13"/>
        <v>176077</v>
      </c>
      <c r="K77" s="74">
        <f t="shared" si="13"/>
        <v>122078.94</v>
      </c>
      <c r="L77" s="74">
        <f t="shared" si="13"/>
        <v>168934.96081999922</v>
      </c>
      <c r="M77" s="74">
        <f t="shared" si="13"/>
        <v>177381.70886099921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8171</v>
      </c>
      <c r="F78" s="81">
        <f t="shared" si="14"/>
        <v>1510</v>
      </c>
      <c r="G78" s="81">
        <f t="shared" si="14"/>
        <v>1537</v>
      </c>
      <c r="H78" s="82">
        <f t="shared" si="14"/>
        <v>0</v>
      </c>
      <c r="I78" s="81">
        <f t="shared" si="14"/>
        <v>14150</v>
      </c>
      <c r="J78" s="83">
        <f t="shared" si="14"/>
        <v>14150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'[1]2'!C$446</f>
        <v>95</v>
      </c>
      <c r="F79" s="88">
        <f>'[1]2'!D$446</f>
        <v>1510</v>
      </c>
      <c r="G79" s="88">
        <f>'[1]2'!E$446</f>
        <v>1537</v>
      </c>
      <c r="H79" s="89">
        <f>'[1]2'!F$446</f>
        <v>0</v>
      </c>
      <c r="I79" s="88">
        <f>'[1]2'!G$446</f>
        <v>14150</v>
      </c>
      <c r="J79" s="90">
        <f>'[1]2'!H$446</f>
        <v>14150</v>
      </c>
      <c r="K79" s="88">
        <f>'[1]2'!P$446</f>
        <v>0</v>
      </c>
      <c r="L79" s="88">
        <f>'[1]2'!Y$446</f>
        <v>0</v>
      </c>
      <c r="M79" s="88">
        <f>'[1]2'!AA$446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'[1]2'!C$447</f>
        <v>8076</v>
      </c>
      <c r="F80" s="94">
        <f>'[1]2'!D$447</f>
        <v>0</v>
      </c>
      <c r="G80" s="94">
        <f>'[1]2'!E$447</f>
        <v>0</v>
      </c>
      <c r="H80" s="95">
        <f>'[1]2'!F$447</f>
        <v>0</v>
      </c>
      <c r="I80" s="94">
        <f>'[1]2'!G$447</f>
        <v>0</v>
      </c>
      <c r="J80" s="96">
        <f>'[1]2'!H$447</f>
        <v>0</v>
      </c>
      <c r="K80" s="94">
        <f>'[1]2'!P$447</f>
        <v>0</v>
      </c>
      <c r="L80" s="94">
        <f>'[1]2'!Y$447</f>
        <v>0</v>
      </c>
      <c r="M80" s="94">
        <f>'[1]2'!AA$447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67006</v>
      </c>
      <c r="F81" s="101">
        <f t="shared" si="15"/>
        <v>57479</v>
      </c>
      <c r="G81" s="101">
        <f t="shared" si="15"/>
        <v>72511</v>
      </c>
      <c r="H81" s="102">
        <f t="shared" si="15"/>
        <v>162582</v>
      </c>
      <c r="I81" s="101">
        <f t="shared" si="15"/>
        <v>192330</v>
      </c>
      <c r="J81" s="103">
        <f t="shared" si="15"/>
        <v>161927</v>
      </c>
      <c r="K81" s="101">
        <f t="shared" si="15"/>
        <v>122078.94</v>
      </c>
      <c r="L81" s="101">
        <f t="shared" si="15"/>
        <v>168934.96081999922</v>
      </c>
      <c r="M81" s="101">
        <f t="shared" si="15"/>
        <v>177381.70886099921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'[1]2'!C$449</f>
        <v>0</v>
      </c>
      <c r="F82" s="88">
        <f>'[1]2'!D$449</f>
        <v>1306</v>
      </c>
      <c r="G82" s="88">
        <f>'[1]2'!E$449</f>
        <v>0</v>
      </c>
      <c r="H82" s="89">
        <f>'[1]2'!F$449</f>
        <v>7046</v>
      </c>
      <c r="I82" s="88">
        <f>'[1]2'!G$449</f>
        <v>33513</v>
      </c>
      <c r="J82" s="90">
        <f>'[1]2'!H$449</f>
        <v>0</v>
      </c>
      <c r="K82" s="88">
        <f>'[1]2'!P$449</f>
        <v>4448</v>
      </c>
      <c r="L82" s="88">
        <f>'[1]2'!Y$449</f>
        <v>4684.2439999999997</v>
      </c>
      <c r="M82" s="88">
        <f>'[1]2'!AA$449</f>
        <v>4918.4562000000005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'[1]2'!C$450</f>
        <v>67006</v>
      </c>
      <c r="F83" s="94">
        <f>'[1]2'!D$450</f>
        <v>56173</v>
      </c>
      <c r="G83" s="94">
        <f>'[1]2'!E$450</f>
        <v>72511</v>
      </c>
      <c r="H83" s="95">
        <f>'[1]2'!F$450</f>
        <v>155536</v>
      </c>
      <c r="I83" s="94">
        <f>'[1]2'!G$450</f>
        <v>158817</v>
      </c>
      <c r="J83" s="96">
        <f>'[1]2'!H$450</f>
        <v>161927</v>
      </c>
      <c r="K83" s="94">
        <f>'[1]2'!P$450</f>
        <v>117630.94</v>
      </c>
      <c r="L83" s="94">
        <f>'[1]2'!Y$450</f>
        <v>164250.71681999922</v>
      </c>
      <c r="M83" s="94">
        <f>'[1]2'!AA$450</f>
        <v>172463.25266099919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'[1]2'!C$451</f>
        <v>0</v>
      </c>
      <c r="F84" s="101">
        <f>'[1]2'!D$451</f>
        <v>0</v>
      </c>
      <c r="G84" s="101">
        <f>'[1]2'!E$451</f>
        <v>0</v>
      </c>
      <c r="H84" s="102">
        <f>'[1]2'!F$451</f>
        <v>0</v>
      </c>
      <c r="I84" s="101">
        <f>'[1]2'!G$451</f>
        <v>0</v>
      </c>
      <c r="J84" s="103">
        <f>'[1]2'!H$451</f>
        <v>0</v>
      </c>
      <c r="K84" s="101">
        <f>'[1]2'!P$451</f>
        <v>0</v>
      </c>
      <c r="L84" s="101">
        <f>'[1]2'!Y$451</f>
        <v>0</v>
      </c>
      <c r="M84" s="101">
        <f>'[1]2'!AA$451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'[1]2'!C$452</f>
        <v>0</v>
      </c>
      <c r="F85" s="101">
        <f>'[1]2'!D$452</f>
        <v>0</v>
      </c>
      <c r="G85" s="101">
        <f>'[1]2'!E$452</f>
        <v>0</v>
      </c>
      <c r="H85" s="102">
        <f>'[1]2'!F$452</f>
        <v>0</v>
      </c>
      <c r="I85" s="101">
        <f>'[1]2'!G$452</f>
        <v>0</v>
      </c>
      <c r="J85" s="103">
        <f>'[1]2'!H$452</f>
        <v>0</v>
      </c>
      <c r="K85" s="101">
        <f>'[1]2'!P$452</f>
        <v>0</v>
      </c>
      <c r="L85" s="101">
        <f>'[1]2'!Y$452</f>
        <v>0</v>
      </c>
      <c r="M85" s="101">
        <f>'[1]2'!AA$452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'[1]2'!C$453</f>
        <v>0</v>
      </c>
      <c r="F86" s="101">
        <f>'[1]2'!D$453</f>
        <v>0</v>
      </c>
      <c r="G86" s="101">
        <f>'[1]2'!E$453</f>
        <v>0</v>
      </c>
      <c r="H86" s="102">
        <f>'[1]2'!F$453</f>
        <v>0</v>
      </c>
      <c r="I86" s="101">
        <f>'[1]2'!G$453</f>
        <v>0</v>
      </c>
      <c r="J86" s="103">
        <f>'[1]2'!H$453</f>
        <v>0</v>
      </c>
      <c r="K86" s="101">
        <f>'[1]2'!P$453</f>
        <v>0</v>
      </c>
      <c r="L86" s="101">
        <f>'[1]2'!Y$453</f>
        <v>0</v>
      </c>
      <c r="M86" s="101">
        <f>'[1]2'!AA$453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'[1]2'!C$454</f>
        <v>0</v>
      </c>
      <c r="F87" s="101">
        <f>'[1]2'!D$454</f>
        <v>0</v>
      </c>
      <c r="G87" s="101">
        <f>'[1]2'!E$454</f>
        <v>0</v>
      </c>
      <c r="H87" s="102">
        <f>'[1]2'!F$454</f>
        <v>0</v>
      </c>
      <c r="I87" s="101">
        <f>'[1]2'!G$454</f>
        <v>0</v>
      </c>
      <c r="J87" s="103">
        <f>'[1]2'!H$454</f>
        <v>0</v>
      </c>
      <c r="K87" s="101">
        <f>'[1]2'!P$454</f>
        <v>0</v>
      </c>
      <c r="L87" s="101">
        <f>'[1]2'!Y$454</f>
        <v>0</v>
      </c>
      <c r="M87" s="101">
        <f>'[1]2'!AA$454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'[1]2'!C$455</f>
        <v>0</v>
      </c>
      <c r="F88" s="101">
        <f>'[1]2'!D$455</f>
        <v>0</v>
      </c>
      <c r="G88" s="101">
        <f>'[1]2'!E$455</f>
        <v>158</v>
      </c>
      <c r="H88" s="102">
        <f>'[1]2'!F$455</f>
        <v>0</v>
      </c>
      <c r="I88" s="101">
        <f>'[1]2'!G$455</f>
        <v>0</v>
      </c>
      <c r="J88" s="103">
        <f>'[1]2'!H$455</f>
        <v>0</v>
      </c>
      <c r="K88" s="101">
        <f>'[1]2'!P$455</f>
        <v>0</v>
      </c>
      <c r="L88" s="101">
        <f>'[1]2'!Y$455</f>
        <v>0</v>
      </c>
      <c r="M88" s="101">
        <f>'[1]2'!AA$455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'[1]2'!C$456</f>
        <v>492</v>
      </c>
      <c r="F90" s="74">
        <f>'[1]2'!D$456</f>
        <v>1187</v>
      </c>
      <c r="G90" s="74">
        <f>'[1]2'!E$456</f>
        <v>463</v>
      </c>
      <c r="H90" s="75">
        <f>'[1]2'!F$456</f>
        <v>0</v>
      </c>
      <c r="I90" s="74">
        <f>'[1]2'!G$456</f>
        <v>0</v>
      </c>
      <c r="J90" s="76">
        <f>'[1]2'!H$456</f>
        <v>1165</v>
      </c>
      <c r="K90" s="74">
        <f>'[1]2'!P$456</f>
        <v>0</v>
      </c>
      <c r="L90" s="74">
        <f>'[1]2'!Y$456</f>
        <v>0</v>
      </c>
      <c r="M90" s="74">
        <f>'[1]2'!AA$456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7023360</v>
      </c>
      <c r="F92" s="28">
        <f t="shared" ref="F92:M92" si="16">F4+F51+F77+F90</f>
        <v>8555956</v>
      </c>
      <c r="G92" s="28">
        <f t="shared" si="16"/>
        <v>8357432</v>
      </c>
      <c r="H92" s="29">
        <f t="shared" si="16"/>
        <v>10337745</v>
      </c>
      <c r="I92" s="28">
        <f t="shared" si="16"/>
        <v>10341026</v>
      </c>
      <c r="J92" s="30">
        <f t="shared" si="16"/>
        <v>10434480</v>
      </c>
      <c r="K92" s="28">
        <f t="shared" si="16"/>
        <v>11420847.004000001</v>
      </c>
      <c r="L92" s="28">
        <f t="shared" si="16"/>
        <v>12620218.413829995</v>
      </c>
      <c r="M92" s="28">
        <f t="shared" si="16"/>
        <v>13544584.104321497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PROPER('[1]2'!$B$11)</f>
        <v>Table B.2c: Payments and estimates by economic classification: Emergency Medical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397649</v>
      </c>
      <c r="F4" s="74">
        <f t="shared" ref="F4:M4" si="0">F5+F8+F47</f>
        <v>556692</v>
      </c>
      <c r="G4" s="74">
        <f t="shared" si="0"/>
        <v>537280</v>
      </c>
      <c r="H4" s="75">
        <f t="shared" si="0"/>
        <v>647340</v>
      </c>
      <c r="I4" s="74">
        <f t="shared" si="0"/>
        <v>618978</v>
      </c>
      <c r="J4" s="76">
        <f t="shared" si="0"/>
        <v>572400</v>
      </c>
      <c r="K4" s="74">
        <f t="shared" si="0"/>
        <v>704500</v>
      </c>
      <c r="L4" s="74">
        <f t="shared" si="0"/>
        <v>731825.81099999999</v>
      </c>
      <c r="M4" s="74">
        <f t="shared" si="0"/>
        <v>768417.10155000002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229344</v>
      </c>
      <c r="F5" s="81">
        <f t="shared" ref="F5:M5" si="1">SUM(F6:F7)</f>
        <v>262330</v>
      </c>
      <c r="G5" s="81">
        <f t="shared" si="1"/>
        <v>313509</v>
      </c>
      <c r="H5" s="82">
        <f t="shared" si="1"/>
        <v>379743</v>
      </c>
      <c r="I5" s="81">
        <f t="shared" si="1"/>
        <v>379743</v>
      </c>
      <c r="J5" s="83">
        <f t="shared" si="1"/>
        <v>349085</v>
      </c>
      <c r="K5" s="81">
        <f t="shared" si="1"/>
        <v>425710</v>
      </c>
      <c r="L5" s="81">
        <f t="shared" si="1"/>
        <v>458237.88099999999</v>
      </c>
      <c r="M5" s="81">
        <f t="shared" si="1"/>
        <v>481149.77505000005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'[1]2'!C$526</f>
        <v>229344</v>
      </c>
      <c r="F6" s="88">
        <f>'[1]2'!D$526</f>
        <v>201857</v>
      </c>
      <c r="G6" s="88">
        <f>'[1]2'!E$526</f>
        <v>263252</v>
      </c>
      <c r="H6" s="89">
        <f>'[1]2'!F$526</f>
        <v>321046</v>
      </c>
      <c r="I6" s="88">
        <f>'[1]2'!G$526</f>
        <v>321046</v>
      </c>
      <c r="J6" s="90">
        <f>'[1]2'!H$526</f>
        <v>349085</v>
      </c>
      <c r="K6" s="88">
        <f>'[1]2'!P$526</f>
        <v>351879</v>
      </c>
      <c r="L6" s="88">
        <f>'[1]2'!Y$526</f>
        <v>378749.14600000001</v>
      </c>
      <c r="M6" s="88">
        <f>'[1]2'!AA$526</f>
        <v>397686.60330000008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'[1]2'!C$527</f>
        <v>0</v>
      </c>
      <c r="F7" s="94">
        <f>'[1]2'!D$527</f>
        <v>60473</v>
      </c>
      <c r="G7" s="94">
        <f>'[1]2'!E$527</f>
        <v>50257</v>
      </c>
      <c r="H7" s="95">
        <f>'[1]2'!F$527</f>
        <v>58697</v>
      </c>
      <c r="I7" s="94">
        <f>'[1]2'!G$527</f>
        <v>58697</v>
      </c>
      <c r="J7" s="96">
        <f>'[1]2'!H$527</f>
        <v>0</v>
      </c>
      <c r="K7" s="94">
        <f>'[1]2'!P$527</f>
        <v>73831</v>
      </c>
      <c r="L7" s="94">
        <f>'[1]2'!Y$527</f>
        <v>79488.735000000001</v>
      </c>
      <c r="M7" s="94">
        <f>'[1]2'!AA$527</f>
        <v>83463.171750000009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168305</v>
      </c>
      <c r="F8" s="81">
        <f t="shared" si="2"/>
        <v>294362</v>
      </c>
      <c r="G8" s="81">
        <f t="shared" si="2"/>
        <v>223771</v>
      </c>
      <c r="H8" s="82">
        <f t="shared" si="2"/>
        <v>267597</v>
      </c>
      <c r="I8" s="81">
        <f t="shared" si="2"/>
        <v>239235</v>
      </c>
      <c r="J8" s="83">
        <f t="shared" si="2"/>
        <v>223315</v>
      </c>
      <c r="K8" s="81">
        <f t="shared" si="2"/>
        <v>278790</v>
      </c>
      <c r="L8" s="81">
        <f t="shared" si="2"/>
        <v>273587.93</v>
      </c>
      <c r="M8" s="81">
        <f t="shared" si="2"/>
        <v>287267.32649999997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'[1]2'!C$529</f>
        <v>434</v>
      </c>
      <c r="F9" s="88">
        <f>'[1]2'!D$529</f>
        <v>536</v>
      </c>
      <c r="G9" s="88">
        <f>'[1]2'!E$529</f>
        <v>1174</v>
      </c>
      <c r="H9" s="89">
        <f>'[1]2'!F$529</f>
        <v>12</v>
      </c>
      <c r="I9" s="88">
        <f>'[1]2'!G$529</f>
        <v>712</v>
      </c>
      <c r="J9" s="90">
        <f>'[1]2'!H$529</f>
        <v>712</v>
      </c>
      <c r="K9" s="88">
        <f>'[1]2'!P$529</f>
        <v>12</v>
      </c>
      <c r="L9" s="88">
        <f>'[1]2'!Y$529</f>
        <v>11.689</v>
      </c>
      <c r="M9" s="88">
        <f>'[1]2'!AA$529</f>
        <v>12.27345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'[1]2'!C$530</f>
        <v>131</v>
      </c>
      <c r="F10" s="101">
        <f>'[1]2'!D$530</f>
        <v>0</v>
      </c>
      <c r="G10" s="101">
        <f>'[1]2'!E$530</f>
        <v>0</v>
      </c>
      <c r="H10" s="102">
        <f>'[1]2'!F$530</f>
        <v>0</v>
      </c>
      <c r="I10" s="101">
        <f>'[1]2'!G$530</f>
        <v>0</v>
      </c>
      <c r="J10" s="103">
        <f>'[1]2'!H$530</f>
        <v>0</v>
      </c>
      <c r="K10" s="101">
        <f>'[1]2'!P$530</f>
        <v>0</v>
      </c>
      <c r="L10" s="101">
        <f>'[1]2'!Y$530</f>
        <v>0</v>
      </c>
      <c r="M10" s="101">
        <f>'[1]2'!AA$530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'[1]2'!C$531</f>
        <v>1971</v>
      </c>
      <c r="F11" s="101">
        <f>'[1]2'!D$531</f>
        <v>107</v>
      </c>
      <c r="G11" s="101">
        <f>'[1]2'!E$531</f>
        <v>1728</v>
      </c>
      <c r="H11" s="102">
        <f>'[1]2'!F$531</f>
        <v>5988</v>
      </c>
      <c r="I11" s="101">
        <f>'[1]2'!G$531</f>
        <v>7973</v>
      </c>
      <c r="J11" s="103">
        <f>'[1]2'!H$531</f>
        <v>7800</v>
      </c>
      <c r="K11" s="101">
        <f>'[1]2'!P$531</f>
        <v>6998</v>
      </c>
      <c r="L11" s="101">
        <f>'[1]2'!Y$531</f>
        <v>7056.9470000000001</v>
      </c>
      <c r="M11" s="101">
        <f>'[1]2'!AA$531</f>
        <v>7409.7943500000001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'[1]2'!C$532</f>
        <v>79</v>
      </c>
      <c r="F12" s="101">
        <f>'[1]2'!D$532</f>
        <v>32</v>
      </c>
      <c r="G12" s="101">
        <f>'[1]2'!E$532</f>
        <v>0</v>
      </c>
      <c r="H12" s="102">
        <f>'[1]2'!F$532</f>
        <v>0</v>
      </c>
      <c r="I12" s="101">
        <f>'[1]2'!G$532</f>
        <v>0</v>
      </c>
      <c r="J12" s="103">
        <f>'[1]2'!H$532</f>
        <v>0</v>
      </c>
      <c r="K12" s="101">
        <f>'[1]2'!P$532</f>
        <v>0</v>
      </c>
      <c r="L12" s="101">
        <f>'[1]2'!Y$532</f>
        <v>0</v>
      </c>
      <c r="M12" s="101">
        <f>'[1]2'!AA$532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'[1]2'!C$533</f>
        <v>0</v>
      </c>
      <c r="F13" s="101">
        <f>'[1]2'!D$533</f>
        <v>0</v>
      </c>
      <c r="G13" s="101">
        <f>'[1]2'!E$533</f>
        <v>0</v>
      </c>
      <c r="H13" s="102">
        <f>'[1]2'!F$533</f>
        <v>0</v>
      </c>
      <c r="I13" s="101">
        <f>'[1]2'!G$533</f>
        <v>0</v>
      </c>
      <c r="J13" s="103">
        <f>'[1]2'!H$533</f>
        <v>0</v>
      </c>
      <c r="K13" s="101">
        <f>'[1]2'!P$533</f>
        <v>0</v>
      </c>
      <c r="L13" s="101">
        <f>'[1]2'!Y$533</f>
        <v>0</v>
      </c>
      <c r="M13" s="101">
        <f>'[1]2'!AA$533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'[1]2'!C$534</f>
        <v>49</v>
      </c>
      <c r="F14" s="101">
        <f>'[1]2'!D$534</f>
        <v>6</v>
      </c>
      <c r="G14" s="101">
        <f>'[1]2'!E$534</f>
        <v>8</v>
      </c>
      <c r="H14" s="102">
        <f>'[1]2'!F$534</f>
        <v>10</v>
      </c>
      <c r="I14" s="101">
        <f>'[1]2'!G$534</f>
        <v>10</v>
      </c>
      <c r="J14" s="103">
        <f>'[1]2'!H$534</f>
        <v>10</v>
      </c>
      <c r="K14" s="101">
        <f>'[1]2'!P$534</f>
        <v>10</v>
      </c>
      <c r="L14" s="101">
        <f>'[1]2'!Y$534</f>
        <v>10.53</v>
      </c>
      <c r="M14" s="101">
        <f>'[1]2'!AA$534</f>
        <v>11.0565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'[1]2'!C$535</f>
        <v>4623</v>
      </c>
      <c r="F15" s="101">
        <f>'[1]2'!D$535</f>
        <v>8639</v>
      </c>
      <c r="G15" s="101">
        <f>'[1]2'!E$535</f>
        <v>5756</v>
      </c>
      <c r="H15" s="102">
        <f>'[1]2'!F$535</f>
        <v>4000</v>
      </c>
      <c r="I15" s="101">
        <f>'[1]2'!G$535</f>
        <v>4000</v>
      </c>
      <c r="J15" s="103">
        <f>'[1]2'!H$535</f>
        <v>7598</v>
      </c>
      <c r="K15" s="101">
        <f>'[1]2'!P$535</f>
        <v>4471</v>
      </c>
      <c r="L15" s="101">
        <f>'[1]2'!Y$535</f>
        <v>4508.1589999999997</v>
      </c>
      <c r="M15" s="101">
        <f>'[1]2'!AA$535</f>
        <v>4733.5669499999995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'[1]2'!C$536</f>
        <v>4918</v>
      </c>
      <c r="F16" s="101">
        <f>'[1]2'!D$536</f>
        <v>8972</v>
      </c>
      <c r="G16" s="101">
        <f>'[1]2'!E$536</f>
        <v>54</v>
      </c>
      <c r="H16" s="102">
        <f>'[1]2'!F$536</f>
        <v>1865</v>
      </c>
      <c r="I16" s="101">
        <f>'[1]2'!G$536</f>
        <v>0</v>
      </c>
      <c r="J16" s="103">
        <f>'[1]2'!H$536</f>
        <v>0</v>
      </c>
      <c r="K16" s="101">
        <f>'[1]2'!P$536</f>
        <v>2365</v>
      </c>
      <c r="L16" s="101">
        <f>'[1]2'!Y$536</f>
        <v>2384.5</v>
      </c>
      <c r="M16" s="101">
        <f>'[1]2'!AA$536</f>
        <v>2503.7249999999999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'[1]2'!C$537</f>
        <v>35</v>
      </c>
      <c r="F17" s="101">
        <f>'[1]2'!D$537</f>
        <v>0</v>
      </c>
      <c r="G17" s="101">
        <f>'[1]2'!E$537</f>
        <v>32</v>
      </c>
      <c r="H17" s="102">
        <f>'[1]2'!F$537</f>
        <v>0</v>
      </c>
      <c r="I17" s="101">
        <f>'[1]2'!G$537</f>
        <v>0</v>
      </c>
      <c r="J17" s="103">
        <f>'[1]2'!H$537</f>
        <v>0</v>
      </c>
      <c r="K17" s="101">
        <f>'[1]2'!P$537</f>
        <v>0</v>
      </c>
      <c r="L17" s="101">
        <f>'[1]2'!Y$537</f>
        <v>0</v>
      </c>
      <c r="M17" s="101">
        <f>'[1]2'!AA$537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'[1]2'!C$538</f>
        <v>0</v>
      </c>
      <c r="F18" s="101">
        <f>'[1]2'!D$538</f>
        <v>0</v>
      </c>
      <c r="G18" s="101">
        <f>'[1]2'!E$538</f>
        <v>0</v>
      </c>
      <c r="H18" s="102">
        <f>'[1]2'!F$538</f>
        <v>0</v>
      </c>
      <c r="I18" s="101">
        <f>'[1]2'!G$538</f>
        <v>0</v>
      </c>
      <c r="J18" s="103">
        <f>'[1]2'!H$538</f>
        <v>0</v>
      </c>
      <c r="K18" s="101">
        <f>'[1]2'!P$538</f>
        <v>0</v>
      </c>
      <c r="L18" s="101">
        <f>'[1]2'!Y$538</f>
        <v>0</v>
      </c>
      <c r="M18" s="101">
        <f>'[1]2'!AA$538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'[1]2'!C$539</f>
        <v>0</v>
      </c>
      <c r="F19" s="101">
        <f>'[1]2'!D$539</f>
        <v>0</v>
      </c>
      <c r="G19" s="101">
        <f>'[1]2'!E$539</f>
        <v>0</v>
      </c>
      <c r="H19" s="102">
        <f>'[1]2'!F$539</f>
        <v>0</v>
      </c>
      <c r="I19" s="101">
        <f>'[1]2'!G$539</f>
        <v>0</v>
      </c>
      <c r="J19" s="103">
        <f>'[1]2'!H$539</f>
        <v>0</v>
      </c>
      <c r="K19" s="101">
        <f>'[1]2'!P$539</f>
        <v>0</v>
      </c>
      <c r="L19" s="101">
        <f>'[1]2'!Y$539</f>
        <v>0</v>
      </c>
      <c r="M19" s="101">
        <f>'[1]2'!AA$539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'[1]2'!C$540</f>
        <v>0</v>
      </c>
      <c r="F20" s="101">
        <f>'[1]2'!D$540</f>
        <v>0</v>
      </c>
      <c r="G20" s="101">
        <f>'[1]2'!E$540</f>
        <v>0</v>
      </c>
      <c r="H20" s="102">
        <f>'[1]2'!F$540</f>
        <v>0</v>
      </c>
      <c r="I20" s="101">
        <f>'[1]2'!G$540</f>
        <v>0</v>
      </c>
      <c r="J20" s="103">
        <f>'[1]2'!H$540</f>
        <v>0</v>
      </c>
      <c r="K20" s="101">
        <f>'[1]2'!P$540</f>
        <v>0</v>
      </c>
      <c r="L20" s="101">
        <f>'[1]2'!Y$540</f>
        <v>0</v>
      </c>
      <c r="M20" s="101">
        <f>'[1]2'!AA$540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'[1]2'!C$541</f>
        <v>61</v>
      </c>
      <c r="F21" s="101">
        <f>'[1]2'!D$541</f>
        <v>176</v>
      </c>
      <c r="G21" s="101">
        <f>'[1]2'!E$541</f>
        <v>402</v>
      </c>
      <c r="H21" s="102">
        <f>'[1]2'!F$541</f>
        <v>0</v>
      </c>
      <c r="I21" s="101">
        <f>'[1]2'!G$541</f>
        <v>0</v>
      </c>
      <c r="J21" s="103">
        <f>'[1]2'!H$541</f>
        <v>163</v>
      </c>
      <c r="K21" s="101">
        <f>'[1]2'!P$541</f>
        <v>0</v>
      </c>
      <c r="L21" s="101">
        <f>'[1]2'!Y$541</f>
        <v>0</v>
      </c>
      <c r="M21" s="101">
        <f>'[1]2'!AA$541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'[1]2'!C$542</f>
        <v>271</v>
      </c>
      <c r="F22" s="101">
        <f>'[1]2'!D$542</f>
        <v>583</v>
      </c>
      <c r="G22" s="101">
        <f>'[1]2'!E$542</f>
        <v>3551</v>
      </c>
      <c r="H22" s="102">
        <f>'[1]2'!F$542</f>
        <v>4000</v>
      </c>
      <c r="I22" s="101">
        <f>'[1]2'!G$542</f>
        <v>4000</v>
      </c>
      <c r="J22" s="103">
        <f>'[1]2'!H$542</f>
        <v>3694</v>
      </c>
      <c r="K22" s="101">
        <f>'[1]2'!P$542</f>
        <v>4000</v>
      </c>
      <c r="L22" s="101">
        <f>'[1]2'!Y$542</f>
        <v>4032.5</v>
      </c>
      <c r="M22" s="101">
        <f>'[1]2'!AA$542</f>
        <v>4234.125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'[1]2'!C$543</f>
        <v>1665</v>
      </c>
      <c r="F23" s="101">
        <f>'[1]2'!D$543</f>
        <v>1923</v>
      </c>
      <c r="G23" s="101">
        <f>'[1]2'!E$543</f>
        <v>153</v>
      </c>
      <c r="H23" s="102">
        <f>'[1]2'!F$543</f>
        <v>1500</v>
      </c>
      <c r="I23" s="101">
        <f>'[1]2'!G$543</f>
        <v>1500</v>
      </c>
      <c r="J23" s="103">
        <f>'[1]2'!H$543</f>
        <v>1242</v>
      </c>
      <c r="K23" s="101">
        <f>'[1]2'!P$543</f>
        <v>1916</v>
      </c>
      <c r="L23" s="101">
        <f>'[1]2'!Y$543</f>
        <v>1931.5</v>
      </c>
      <c r="M23" s="101">
        <f>'[1]2'!AA$543</f>
        <v>2028.075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'[1]2'!C$544</f>
        <v>0</v>
      </c>
      <c r="F24" s="101">
        <f>'[1]2'!D$544</f>
        <v>0</v>
      </c>
      <c r="G24" s="101">
        <f>'[1]2'!E$544</f>
        <v>0</v>
      </c>
      <c r="H24" s="102">
        <f>'[1]2'!F$544</f>
        <v>0</v>
      </c>
      <c r="I24" s="101">
        <f>'[1]2'!G$544</f>
        <v>0</v>
      </c>
      <c r="J24" s="103">
        <f>'[1]2'!H$544</f>
        <v>0</v>
      </c>
      <c r="K24" s="101">
        <f>'[1]2'!P$544</f>
        <v>0</v>
      </c>
      <c r="L24" s="101">
        <f>'[1]2'!Y$544</f>
        <v>0</v>
      </c>
      <c r="M24" s="101">
        <f>'[1]2'!AA$544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'[1]2'!C$545</f>
        <v>1</v>
      </c>
      <c r="F25" s="101">
        <f>'[1]2'!D$545</f>
        <v>91310</v>
      </c>
      <c r="G25" s="101">
        <f>'[1]2'!E$545</f>
        <v>102088</v>
      </c>
      <c r="H25" s="102">
        <f>'[1]2'!F$545</f>
        <v>107118</v>
      </c>
      <c r="I25" s="101">
        <f>'[1]2'!G$545</f>
        <v>107118</v>
      </c>
      <c r="J25" s="103">
        <f>'[1]2'!H$545</f>
        <v>105550</v>
      </c>
      <c r="K25" s="101">
        <f>'[1]2'!P$545</f>
        <v>113510</v>
      </c>
      <c r="L25" s="101">
        <f>'[1]2'!Y$545</f>
        <v>108392.56999999999</v>
      </c>
      <c r="M25" s="101">
        <f>'[1]2'!AA$545</f>
        <v>113812.1985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'[1]2'!C$546</f>
        <v>0</v>
      </c>
      <c r="F26" s="101">
        <f>'[1]2'!D$546</f>
        <v>0</v>
      </c>
      <c r="G26" s="101">
        <f>'[1]2'!E$546</f>
        <v>0</v>
      </c>
      <c r="H26" s="102">
        <f>'[1]2'!F$546</f>
        <v>0</v>
      </c>
      <c r="I26" s="101">
        <f>'[1]2'!G$546</f>
        <v>0</v>
      </c>
      <c r="J26" s="103">
        <f>'[1]2'!H$546</f>
        <v>0</v>
      </c>
      <c r="K26" s="101">
        <f>'[1]2'!P$546</f>
        <v>0</v>
      </c>
      <c r="L26" s="101">
        <f>'[1]2'!Y$546</f>
        <v>0</v>
      </c>
      <c r="M26" s="101">
        <f>'[1]2'!AA$546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'[1]2'!C$547</f>
        <v>0</v>
      </c>
      <c r="F27" s="101">
        <f>'[1]2'!D$547</f>
        <v>0</v>
      </c>
      <c r="G27" s="101">
        <f>'[1]2'!E$547</f>
        <v>5980</v>
      </c>
      <c r="H27" s="102">
        <f>'[1]2'!F$547</f>
        <v>5000</v>
      </c>
      <c r="I27" s="101">
        <f>'[1]2'!G$547</f>
        <v>5000</v>
      </c>
      <c r="J27" s="103">
        <f>'[1]2'!H$547</f>
        <v>5000</v>
      </c>
      <c r="K27" s="101">
        <f>'[1]2'!P$547</f>
        <v>5500</v>
      </c>
      <c r="L27" s="101">
        <f>'[1]2'!Y$547</f>
        <v>5546</v>
      </c>
      <c r="M27" s="101">
        <f>'[1]2'!AA$547</f>
        <v>5823.3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'[1]2'!C$548</f>
        <v>0</v>
      </c>
      <c r="F28" s="101">
        <f>'[1]2'!D$548</f>
        <v>0</v>
      </c>
      <c r="G28" s="101">
        <f>'[1]2'!E$548</f>
        <v>0</v>
      </c>
      <c r="H28" s="102">
        <f>'[1]2'!F$548</f>
        <v>0</v>
      </c>
      <c r="I28" s="101">
        <f>'[1]2'!G$548</f>
        <v>0</v>
      </c>
      <c r="J28" s="103">
        <f>'[1]2'!H$548</f>
        <v>0</v>
      </c>
      <c r="K28" s="101">
        <f>'[1]2'!P$548</f>
        <v>0</v>
      </c>
      <c r="L28" s="101">
        <f>'[1]2'!Y$548</f>
        <v>0</v>
      </c>
      <c r="M28" s="101">
        <f>'[1]2'!AA$548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'[1]2'!C$549</f>
        <v>6</v>
      </c>
      <c r="F29" s="101">
        <f>'[1]2'!D$549</f>
        <v>5</v>
      </c>
      <c r="G29" s="101">
        <f>'[1]2'!E$549</f>
        <v>7</v>
      </c>
      <c r="H29" s="102">
        <f>'[1]2'!F$549</f>
        <v>10</v>
      </c>
      <c r="I29" s="101">
        <f>'[1]2'!G$549</f>
        <v>10</v>
      </c>
      <c r="J29" s="103">
        <f>'[1]2'!H$549</f>
        <v>10</v>
      </c>
      <c r="K29" s="101">
        <f>'[1]2'!P$549</f>
        <v>10</v>
      </c>
      <c r="L29" s="101">
        <f>'[1]2'!Y$549</f>
        <v>9.5299999999999994</v>
      </c>
      <c r="M29" s="101">
        <f>'[1]2'!AA$549</f>
        <v>10.006499999999999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'[1]2'!C$550</f>
        <v>75893</v>
      </c>
      <c r="F30" s="101">
        <f>'[1]2'!D$550</f>
        <v>2859</v>
      </c>
      <c r="G30" s="101">
        <f>'[1]2'!E$550</f>
        <v>1654</v>
      </c>
      <c r="H30" s="102">
        <f>'[1]2'!F$550</f>
        <v>5000</v>
      </c>
      <c r="I30" s="101">
        <f>'[1]2'!G$550</f>
        <v>5000</v>
      </c>
      <c r="J30" s="103">
        <f>'[1]2'!H$550</f>
        <v>4285</v>
      </c>
      <c r="K30" s="101">
        <f>'[1]2'!P$550</f>
        <v>5100</v>
      </c>
      <c r="L30" s="101">
        <f>'[1]2'!Y$550</f>
        <v>5142.860999999999</v>
      </c>
      <c r="M30" s="101">
        <f>'[1]2'!AA$550</f>
        <v>5400.0040499999986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'[1]2'!C$551</f>
        <v>2</v>
      </c>
      <c r="F31" s="101">
        <f>'[1]2'!D$551</f>
        <v>0</v>
      </c>
      <c r="G31" s="101">
        <f>'[1]2'!E$551</f>
        <v>0</v>
      </c>
      <c r="H31" s="102">
        <f>'[1]2'!F$551</f>
        <v>0</v>
      </c>
      <c r="I31" s="101">
        <f>'[1]2'!G$551</f>
        <v>0</v>
      </c>
      <c r="J31" s="103">
        <f>'[1]2'!H$551</f>
        <v>0</v>
      </c>
      <c r="K31" s="101">
        <f>'[1]2'!P$551</f>
        <v>0</v>
      </c>
      <c r="L31" s="101">
        <f>'[1]2'!Y$551</f>
        <v>0</v>
      </c>
      <c r="M31" s="101">
        <f>'[1]2'!AA$551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'[1]2'!C$552</f>
        <v>344</v>
      </c>
      <c r="F32" s="101">
        <f>'[1]2'!D$552</f>
        <v>38</v>
      </c>
      <c r="G32" s="101">
        <f>'[1]2'!E$552</f>
        <v>585</v>
      </c>
      <c r="H32" s="102">
        <f>'[1]2'!F$552</f>
        <v>200</v>
      </c>
      <c r="I32" s="101">
        <f>'[1]2'!G$552</f>
        <v>200</v>
      </c>
      <c r="J32" s="103">
        <f>'[1]2'!H$552</f>
        <v>308</v>
      </c>
      <c r="K32" s="101">
        <f>'[1]2'!P$552</f>
        <v>200</v>
      </c>
      <c r="L32" s="101">
        <f>'[1]2'!Y$552</f>
        <v>201.6</v>
      </c>
      <c r="M32" s="101">
        <f>'[1]2'!AA$552</f>
        <v>211.68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'[1]2'!C$553</f>
        <v>5074</v>
      </c>
      <c r="F33" s="101">
        <f>'[1]2'!D$553</f>
        <v>5878</v>
      </c>
      <c r="G33" s="101">
        <f>'[1]2'!E$553</f>
        <v>5923</v>
      </c>
      <c r="H33" s="102">
        <f>'[1]2'!F$553</f>
        <v>12011</v>
      </c>
      <c r="I33" s="101">
        <f>'[1]2'!G$553</f>
        <v>12011</v>
      </c>
      <c r="J33" s="103">
        <f>'[1]2'!H$553</f>
        <v>8916</v>
      </c>
      <c r="K33" s="101">
        <f>'[1]2'!P$553</f>
        <v>12114</v>
      </c>
      <c r="L33" s="101">
        <f>'[1]2'!Y$553</f>
        <v>12214.839</v>
      </c>
      <c r="M33" s="101">
        <f>'[1]2'!AA$553</f>
        <v>12825.58095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'[1]2'!C$554</f>
        <v>743</v>
      </c>
      <c r="F34" s="101">
        <f>'[1]2'!D$554</f>
        <v>686</v>
      </c>
      <c r="G34" s="101">
        <f>'[1]2'!E$554</f>
        <v>783</v>
      </c>
      <c r="H34" s="102">
        <f>'[1]2'!F$554</f>
        <v>10000</v>
      </c>
      <c r="I34" s="101">
        <f>'[1]2'!G$554</f>
        <v>2000</v>
      </c>
      <c r="J34" s="103">
        <f>'[1]2'!H$554</f>
        <v>1042</v>
      </c>
      <c r="K34" s="101">
        <f>'[1]2'!P$554</f>
        <v>10000</v>
      </c>
      <c r="L34" s="101">
        <f>'[1]2'!Y$554</f>
        <v>10084</v>
      </c>
      <c r="M34" s="101">
        <f>'[1]2'!AA$554</f>
        <v>10588.2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'[1]2'!C$555</f>
        <v>0</v>
      </c>
      <c r="F35" s="101">
        <f>'[1]2'!D$555</f>
        <v>0</v>
      </c>
      <c r="G35" s="101">
        <f>'[1]2'!E$555</f>
        <v>0</v>
      </c>
      <c r="H35" s="102">
        <f>'[1]2'!F$555</f>
        <v>0</v>
      </c>
      <c r="I35" s="101">
        <f>'[1]2'!G$555</f>
        <v>0</v>
      </c>
      <c r="J35" s="103">
        <f>'[1]2'!H$555</f>
        <v>0</v>
      </c>
      <c r="K35" s="101">
        <f>'[1]2'!P$555</f>
        <v>0</v>
      </c>
      <c r="L35" s="101">
        <f>'[1]2'!Y$555</f>
        <v>0</v>
      </c>
      <c r="M35" s="101">
        <f>'[1]2'!AA$555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'[1]2'!C$556</f>
        <v>0</v>
      </c>
      <c r="F36" s="101">
        <f>'[1]2'!D$556</f>
        <v>0</v>
      </c>
      <c r="G36" s="101">
        <f>'[1]2'!E$556</f>
        <v>0</v>
      </c>
      <c r="H36" s="102">
        <f>'[1]2'!F$556</f>
        <v>0</v>
      </c>
      <c r="I36" s="101">
        <f>'[1]2'!G$556</f>
        <v>0</v>
      </c>
      <c r="J36" s="103">
        <f>'[1]2'!H$556</f>
        <v>0</v>
      </c>
      <c r="K36" s="101">
        <f>'[1]2'!P$556</f>
        <v>0</v>
      </c>
      <c r="L36" s="101">
        <f>'[1]2'!Y$556</f>
        <v>0</v>
      </c>
      <c r="M36" s="101">
        <f>'[1]2'!AA$556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'[1]2'!C$557</f>
        <v>1708</v>
      </c>
      <c r="F37" s="101">
        <f>'[1]2'!D$557</f>
        <v>1023</v>
      </c>
      <c r="G37" s="101">
        <f>'[1]2'!E$557</f>
        <v>1385</v>
      </c>
      <c r="H37" s="102">
        <f>'[1]2'!F$557</f>
        <v>3000</v>
      </c>
      <c r="I37" s="101">
        <f>'[1]2'!G$557</f>
        <v>3500</v>
      </c>
      <c r="J37" s="103">
        <f>'[1]2'!H$557</f>
        <v>3500</v>
      </c>
      <c r="K37" s="101">
        <f>'[1]2'!P$557</f>
        <v>3398</v>
      </c>
      <c r="L37" s="101">
        <f>'[1]2'!Y$557</f>
        <v>3425.9469999999997</v>
      </c>
      <c r="M37" s="101">
        <f>'[1]2'!AA$557</f>
        <v>3597.2443499999999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'[1]2'!C$558</f>
        <v>1649</v>
      </c>
      <c r="F38" s="101">
        <f>'[1]2'!D$558</f>
        <v>4079</v>
      </c>
      <c r="G38" s="101">
        <f>'[1]2'!E$558</f>
        <v>2098</v>
      </c>
      <c r="H38" s="102">
        <f>'[1]2'!F$558</f>
        <v>6000</v>
      </c>
      <c r="I38" s="101">
        <f>'[1]2'!G$558</f>
        <v>6000</v>
      </c>
      <c r="J38" s="103">
        <f>'[1]2'!H$558</f>
        <v>5587</v>
      </c>
      <c r="K38" s="101">
        <f>'[1]2'!P$558</f>
        <v>6000</v>
      </c>
      <c r="L38" s="101">
        <f>'[1]2'!Y$558</f>
        <v>6049.9470000000001</v>
      </c>
      <c r="M38" s="101">
        <f>'[1]2'!AA$558</f>
        <v>6352.4443499999998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'[1]2'!C$559</f>
        <v>405</v>
      </c>
      <c r="F39" s="101">
        <f>'[1]2'!D$559</f>
        <v>15073</v>
      </c>
      <c r="G39" s="101">
        <f>'[1]2'!E$559</f>
        <v>16554</v>
      </c>
      <c r="H39" s="102">
        <f>'[1]2'!F$559</f>
        <v>25000</v>
      </c>
      <c r="I39" s="101">
        <f>'[1]2'!G$559</f>
        <v>25000</v>
      </c>
      <c r="J39" s="103">
        <f>'[1]2'!H$559</f>
        <v>25000</v>
      </c>
      <c r="K39" s="101">
        <f>'[1]2'!P$559</f>
        <v>25000</v>
      </c>
      <c r="L39" s="101">
        <f>'[1]2'!Y$559</f>
        <v>25208.810999999998</v>
      </c>
      <c r="M39" s="101">
        <f>'[1]2'!AA$559</f>
        <v>26469.251549999997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'[1]2'!C$560</f>
        <v>2216</v>
      </c>
      <c r="F40" s="101">
        <f>'[1]2'!D$560</f>
        <v>799</v>
      </c>
      <c r="G40" s="101">
        <f>'[1]2'!E$560</f>
        <v>3531</v>
      </c>
      <c r="H40" s="102">
        <f>'[1]2'!F$560</f>
        <v>10000</v>
      </c>
      <c r="I40" s="101">
        <f>'[1]2'!G$560</f>
        <v>10000</v>
      </c>
      <c r="J40" s="103">
        <f>'[1]2'!H$560</f>
        <v>10000</v>
      </c>
      <c r="K40" s="101">
        <f>'[1]2'!P$560</f>
        <v>10000</v>
      </c>
      <c r="L40" s="101">
        <f>'[1]2'!Y$560</f>
        <v>10084</v>
      </c>
      <c r="M40" s="101">
        <f>'[1]2'!AA$560</f>
        <v>10588.2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'[1]2'!C$561</f>
        <v>57290</v>
      </c>
      <c r="F41" s="101">
        <f>'[1]2'!D$561</f>
        <v>151276</v>
      </c>
      <c r="G41" s="101">
        <f>'[1]2'!E$561</f>
        <v>70118</v>
      </c>
      <c r="H41" s="102">
        <f>'[1]2'!F$561</f>
        <v>64882</v>
      </c>
      <c r="I41" s="101">
        <f>'[1]2'!G$561</f>
        <v>43200</v>
      </c>
      <c r="J41" s="103">
        <f>'[1]2'!H$561</f>
        <v>31297</v>
      </c>
      <c r="K41" s="101">
        <f>'[1]2'!P$561</f>
        <v>66762</v>
      </c>
      <c r="L41" s="101">
        <f>'[1]2'!Y$561</f>
        <v>65629</v>
      </c>
      <c r="M41" s="101">
        <f>'[1]2'!AA$561</f>
        <v>68910.45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'[1]2'!C$562</f>
        <v>180</v>
      </c>
      <c r="F42" s="101">
        <f>'[1]2'!D$562</f>
        <v>199</v>
      </c>
      <c r="G42" s="101">
        <f>'[1]2'!E$562</f>
        <v>181</v>
      </c>
      <c r="H42" s="102">
        <f>'[1]2'!F$562</f>
        <v>1001</v>
      </c>
      <c r="I42" s="101">
        <f>'[1]2'!G$562</f>
        <v>1001</v>
      </c>
      <c r="J42" s="103">
        <f>'[1]2'!H$562</f>
        <v>1001</v>
      </c>
      <c r="K42" s="101">
        <f>'[1]2'!P$562</f>
        <v>1001</v>
      </c>
      <c r="L42" s="101">
        <f>'[1]2'!Y$562</f>
        <v>1009</v>
      </c>
      <c r="M42" s="101">
        <f>'[1]2'!AA$562</f>
        <v>1059.45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'[1]2'!C$563</f>
        <v>41</v>
      </c>
      <c r="F43" s="101">
        <f>'[1]2'!D$563</f>
        <v>32</v>
      </c>
      <c r="G43" s="101">
        <f>'[1]2'!E$563</f>
        <v>26</v>
      </c>
      <c r="H43" s="102">
        <f>'[1]2'!F$563</f>
        <v>1000</v>
      </c>
      <c r="I43" s="101">
        <f>'[1]2'!G$563</f>
        <v>1000</v>
      </c>
      <c r="J43" s="103">
        <f>'[1]2'!H$563</f>
        <v>600</v>
      </c>
      <c r="K43" s="101">
        <f>'[1]2'!P$563</f>
        <v>423</v>
      </c>
      <c r="L43" s="101">
        <f>'[1]2'!Y$563</f>
        <v>654</v>
      </c>
      <c r="M43" s="101">
        <f>'[1]2'!AA$563</f>
        <v>686.7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'[1]2'!C$564</f>
        <v>55</v>
      </c>
      <c r="F44" s="101">
        <f>'[1]2'!D$564</f>
        <v>131</v>
      </c>
      <c r="G44" s="101">
        <f>'[1]2'!E$564</f>
        <v>0</v>
      </c>
      <c r="H44" s="102">
        <f>'[1]2'!F$564</f>
        <v>0</v>
      </c>
      <c r="I44" s="101">
        <f>'[1]2'!G$564</f>
        <v>0</v>
      </c>
      <c r="J44" s="103">
        <f>'[1]2'!H$564</f>
        <v>0</v>
      </c>
      <c r="K44" s="101">
        <f>'[1]2'!P$564</f>
        <v>0</v>
      </c>
      <c r="L44" s="101">
        <f>'[1]2'!Y$564</f>
        <v>0</v>
      </c>
      <c r="M44" s="101">
        <f>'[1]2'!AA$564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'[1]2'!C$565</f>
        <v>8461</v>
      </c>
      <c r="F45" s="101">
        <f>'[1]2'!D$565</f>
        <v>0</v>
      </c>
      <c r="G45" s="101">
        <f>'[1]2'!E$565</f>
        <v>0</v>
      </c>
      <c r="H45" s="102">
        <f>'[1]2'!F$565</f>
        <v>0</v>
      </c>
      <c r="I45" s="101">
        <f>'[1]2'!G$565</f>
        <v>0</v>
      </c>
      <c r="J45" s="103">
        <f>'[1]2'!H$565</f>
        <v>0</v>
      </c>
      <c r="K45" s="101">
        <f>'[1]2'!P$565</f>
        <v>0</v>
      </c>
      <c r="L45" s="101">
        <f>'[1]2'!Y$565</f>
        <v>0</v>
      </c>
      <c r="M45" s="101">
        <f>'[1]2'!AA$565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'[1]2'!C$566</f>
        <v>0</v>
      </c>
      <c r="F46" s="94">
        <f>'[1]2'!D$566</f>
        <v>0</v>
      </c>
      <c r="G46" s="94">
        <f>'[1]2'!E$566</f>
        <v>0</v>
      </c>
      <c r="H46" s="95">
        <f>'[1]2'!F$566</f>
        <v>0</v>
      </c>
      <c r="I46" s="94">
        <f>'[1]2'!G$566</f>
        <v>0</v>
      </c>
      <c r="J46" s="96">
        <f>'[1]2'!H$566</f>
        <v>0</v>
      </c>
      <c r="K46" s="94">
        <f>'[1]2'!P$566</f>
        <v>0</v>
      </c>
      <c r="L46" s="94">
        <f>'[1]2'!Y$566</f>
        <v>0</v>
      </c>
      <c r="M46" s="94">
        <f>'[1]2'!AA$566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'[1]2'!C$568</f>
        <v>0</v>
      </c>
      <c r="F48" s="88">
        <f>'[1]2'!D$568</f>
        <v>0</v>
      </c>
      <c r="G48" s="88">
        <f>'[1]2'!E$568</f>
        <v>0</v>
      </c>
      <c r="H48" s="89">
        <f>'[1]2'!F$568</f>
        <v>0</v>
      </c>
      <c r="I48" s="88">
        <f>'[1]2'!G$568</f>
        <v>0</v>
      </c>
      <c r="J48" s="90">
        <f>'[1]2'!H$568</f>
        <v>0</v>
      </c>
      <c r="K48" s="88">
        <f>'[1]2'!P$568</f>
        <v>0</v>
      </c>
      <c r="L48" s="88">
        <f>'[1]2'!Y$568</f>
        <v>0</v>
      </c>
      <c r="M48" s="88">
        <f>'[1]2'!AA$568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'[1]2'!C$569</f>
        <v>0</v>
      </c>
      <c r="F49" s="94">
        <f>'[1]2'!D$569</f>
        <v>0</v>
      </c>
      <c r="G49" s="94">
        <f>'[1]2'!E$569</f>
        <v>0</v>
      </c>
      <c r="H49" s="95">
        <f>'[1]2'!F$569</f>
        <v>0</v>
      </c>
      <c r="I49" s="94">
        <f>'[1]2'!G$569</f>
        <v>0</v>
      </c>
      <c r="J49" s="96">
        <f>'[1]2'!H$569</f>
        <v>0</v>
      </c>
      <c r="K49" s="94">
        <f>'[1]2'!P$569</f>
        <v>0</v>
      </c>
      <c r="L49" s="94">
        <f>'[1]2'!Y$569</f>
        <v>0</v>
      </c>
      <c r="M49" s="94">
        <f>'[1]2'!AA$569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283101</v>
      </c>
      <c r="F51" s="74">
        <f t="shared" si="4"/>
        <v>577474</v>
      </c>
      <c r="G51" s="74">
        <f t="shared" si="4"/>
        <v>320218</v>
      </c>
      <c r="H51" s="75">
        <f t="shared" si="4"/>
        <v>336321</v>
      </c>
      <c r="I51" s="74">
        <f t="shared" si="4"/>
        <v>337141</v>
      </c>
      <c r="J51" s="76">
        <f t="shared" si="4"/>
        <v>336994</v>
      </c>
      <c r="K51" s="74">
        <f t="shared" si="4"/>
        <v>353938</v>
      </c>
      <c r="L51" s="74">
        <f t="shared" si="4"/>
        <v>372696</v>
      </c>
      <c r="M51" s="74">
        <f t="shared" si="4"/>
        <v>391330.8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282846</v>
      </c>
      <c r="F52" s="88">
        <f t="shared" si="5"/>
        <v>577027</v>
      </c>
      <c r="G52" s="88">
        <f t="shared" si="5"/>
        <v>318919</v>
      </c>
      <c r="H52" s="89">
        <f t="shared" si="5"/>
        <v>336321</v>
      </c>
      <c r="I52" s="88">
        <f t="shared" si="5"/>
        <v>336321</v>
      </c>
      <c r="J52" s="90">
        <f t="shared" si="5"/>
        <v>336321</v>
      </c>
      <c r="K52" s="88">
        <f t="shared" si="5"/>
        <v>353938</v>
      </c>
      <c r="L52" s="88">
        <f t="shared" si="5"/>
        <v>372696</v>
      </c>
      <c r="M52" s="88">
        <f t="shared" si="5"/>
        <v>391330.8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'[1]2'!C$573</f>
        <v>0</v>
      </c>
      <c r="F54" s="88">
        <f>'[1]2'!D$573</f>
        <v>0</v>
      </c>
      <c r="G54" s="88">
        <f>'[1]2'!E$573</f>
        <v>0</v>
      </c>
      <c r="H54" s="89">
        <f>'[1]2'!F$573</f>
        <v>0</v>
      </c>
      <c r="I54" s="88">
        <f>'[1]2'!G$573</f>
        <v>0</v>
      </c>
      <c r="J54" s="90">
        <f>'[1]2'!H$573</f>
        <v>0</v>
      </c>
      <c r="K54" s="88">
        <f>'[1]2'!P$573</f>
        <v>0</v>
      </c>
      <c r="L54" s="88">
        <f>'[1]2'!Y$573</f>
        <v>0</v>
      </c>
      <c r="M54" s="88">
        <f>'[1]2'!AA$573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'[1]2'!C$574</f>
        <v>0</v>
      </c>
      <c r="F55" s="94">
        <f>'[1]2'!D$574</f>
        <v>0</v>
      </c>
      <c r="G55" s="94">
        <f>'[1]2'!E$574</f>
        <v>0</v>
      </c>
      <c r="H55" s="95">
        <f>'[1]2'!F$574</f>
        <v>0</v>
      </c>
      <c r="I55" s="94">
        <f>'[1]2'!G$574</f>
        <v>0</v>
      </c>
      <c r="J55" s="96">
        <f>'[1]2'!H$574</f>
        <v>0</v>
      </c>
      <c r="K55" s="94">
        <f>'[1]2'!P$574</f>
        <v>0</v>
      </c>
      <c r="L55" s="94">
        <f>'[1]2'!Y$574</f>
        <v>0</v>
      </c>
      <c r="M55" s="94">
        <f>'[1]2'!AA$574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282846</v>
      </c>
      <c r="F56" s="94">
        <f t="shared" si="7"/>
        <v>577027</v>
      </c>
      <c r="G56" s="94">
        <f t="shared" si="7"/>
        <v>318919</v>
      </c>
      <c r="H56" s="95">
        <f t="shared" si="7"/>
        <v>336321</v>
      </c>
      <c r="I56" s="94">
        <f t="shared" si="7"/>
        <v>336321</v>
      </c>
      <c r="J56" s="96">
        <f t="shared" si="7"/>
        <v>336321</v>
      </c>
      <c r="K56" s="94">
        <f t="shared" si="7"/>
        <v>353938</v>
      </c>
      <c r="L56" s="94">
        <f t="shared" si="7"/>
        <v>372696</v>
      </c>
      <c r="M56" s="94">
        <f t="shared" si="7"/>
        <v>391330.8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'[1]2'!C$576</f>
        <v>282846</v>
      </c>
      <c r="F57" s="88">
        <f>'[1]2'!D$576</f>
        <v>577027</v>
      </c>
      <c r="G57" s="88">
        <f>'[1]2'!E$576</f>
        <v>318919</v>
      </c>
      <c r="H57" s="89">
        <f>'[1]2'!F$576</f>
        <v>336321</v>
      </c>
      <c r="I57" s="88">
        <f>'[1]2'!G$576</f>
        <v>336321</v>
      </c>
      <c r="J57" s="90">
        <f>'[1]2'!H$576</f>
        <v>336321</v>
      </c>
      <c r="K57" s="88">
        <f>'[1]2'!P$576</f>
        <v>353938</v>
      </c>
      <c r="L57" s="88">
        <f>'[1]2'!Y$576</f>
        <v>372696</v>
      </c>
      <c r="M57" s="88">
        <f>'[1]2'!AA$576</f>
        <v>391330.8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'[1]2'!C$577</f>
        <v>0</v>
      </c>
      <c r="F58" s="94">
        <f>'[1]2'!D$577</f>
        <v>0</v>
      </c>
      <c r="G58" s="94">
        <f>'[1]2'!E$577</f>
        <v>0</v>
      </c>
      <c r="H58" s="95">
        <f>'[1]2'!F$577</f>
        <v>0</v>
      </c>
      <c r="I58" s="94">
        <f>'[1]2'!G$577</f>
        <v>0</v>
      </c>
      <c r="J58" s="96">
        <f>'[1]2'!H$577</f>
        <v>0</v>
      </c>
      <c r="K58" s="94">
        <f>'[1]2'!P$577</f>
        <v>0</v>
      </c>
      <c r="L58" s="94">
        <f>'[1]2'!Y$577</f>
        <v>0</v>
      </c>
      <c r="M58" s="94">
        <f>'[1]2'!AA$577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'[1]2'!C$579</f>
        <v>0</v>
      </c>
      <c r="F60" s="88">
        <f>'[1]2'!D$579</f>
        <v>0</v>
      </c>
      <c r="G60" s="88">
        <f>'[1]2'!E$579</f>
        <v>0</v>
      </c>
      <c r="H60" s="89">
        <f>'[1]2'!F$579</f>
        <v>0</v>
      </c>
      <c r="I60" s="88">
        <f>'[1]2'!G$579</f>
        <v>0</v>
      </c>
      <c r="J60" s="90">
        <f>'[1]2'!H$579</f>
        <v>0</v>
      </c>
      <c r="K60" s="88">
        <f>'[1]2'!P$579</f>
        <v>0</v>
      </c>
      <c r="L60" s="88">
        <f>'[1]2'!Y$579</f>
        <v>0</v>
      </c>
      <c r="M60" s="88">
        <f>'[1]2'!AA$579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'[1]2'!C$580</f>
        <v>0</v>
      </c>
      <c r="F61" s="94">
        <f>'[1]2'!D$580</f>
        <v>0</v>
      </c>
      <c r="G61" s="94">
        <f>'[1]2'!E$580</f>
        <v>0</v>
      </c>
      <c r="H61" s="95">
        <f>'[1]2'!F$580</f>
        <v>0</v>
      </c>
      <c r="I61" s="94">
        <f>'[1]2'!G$580</f>
        <v>0</v>
      </c>
      <c r="J61" s="96">
        <f>'[1]2'!H$580</f>
        <v>0</v>
      </c>
      <c r="K61" s="94">
        <f>'[1]2'!P$580</f>
        <v>0</v>
      </c>
      <c r="L61" s="94">
        <f>'[1]2'!Y$580</f>
        <v>0</v>
      </c>
      <c r="M61" s="94">
        <f>'[1]2'!AA$580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'[1]2'!C$581</f>
        <v>0</v>
      </c>
      <c r="F62" s="101">
        <f>'[1]2'!D$581</f>
        <v>0</v>
      </c>
      <c r="G62" s="101">
        <f>'[1]2'!E$581</f>
        <v>0</v>
      </c>
      <c r="H62" s="102">
        <f>'[1]2'!F$581</f>
        <v>0</v>
      </c>
      <c r="I62" s="101">
        <f>'[1]2'!G$581</f>
        <v>0</v>
      </c>
      <c r="J62" s="103">
        <f>'[1]2'!H$581</f>
        <v>0</v>
      </c>
      <c r="K62" s="101">
        <f>'[1]2'!P$581</f>
        <v>0</v>
      </c>
      <c r="L62" s="101">
        <f>'[1]2'!Y$581</f>
        <v>0</v>
      </c>
      <c r="M62" s="101">
        <f>'[1]2'!AA$581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'[1]2'!C$582</f>
        <v>0</v>
      </c>
      <c r="F63" s="101">
        <f>'[1]2'!D$582</f>
        <v>0</v>
      </c>
      <c r="G63" s="101">
        <f>'[1]2'!E$582</f>
        <v>0</v>
      </c>
      <c r="H63" s="102">
        <f>'[1]2'!F$582</f>
        <v>0</v>
      </c>
      <c r="I63" s="101">
        <f>'[1]2'!G$582</f>
        <v>0</v>
      </c>
      <c r="J63" s="103">
        <f>'[1]2'!H$582</f>
        <v>0</v>
      </c>
      <c r="K63" s="101">
        <f>'[1]2'!P$582</f>
        <v>0</v>
      </c>
      <c r="L63" s="101">
        <f>'[1]2'!Y$582</f>
        <v>0</v>
      </c>
      <c r="M63" s="101">
        <f>'[1]2'!AA$582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'[1]2'!C$585</f>
        <v>0</v>
      </c>
      <c r="F66" s="88">
        <f>'[1]2'!D$585</f>
        <v>0</v>
      </c>
      <c r="G66" s="88">
        <f>'[1]2'!E$585</f>
        <v>0</v>
      </c>
      <c r="H66" s="89">
        <f>'[1]2'!F$585</f>
        <v>0</v>
      </c>
      <c r="I66" s="88">
        <f>'[1]2'!G$585</f>
        <v>0</v>
      </c>
      <c r="J66" s="90">
        <f>'[1]2'!H$585</f>
        <v>0</v>
      </c>
      <c r="K66" s="88">
        <f>'[1]2'!P$585</f>
        <v>0</v>
      </c>
      <c r="L66" s="88">
        <f>'[1]2'!Y$585</f>
        <v>0</v>
      </c>
      <c r="M66" s="90">
        <f>'[1]2'!AA$585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'[1]2'!C$586</f>
        <v>0</v>
      </c>
      <c r="F67" s="94">
        <f>'[1]2'!D$586</f>
        <v>0</v>
      </c>
      <c r="G67" s="94">
        <f>'[1]2'!E$586</f>
        <v>0</v>
      </c>
      <c r="H67" s="95">
        <f>'[1]2'!F$586</f>
        <v>0</v>
      </c>
      <c r="I67" s="94">
        <f>'[1]2'!G$586</f>
        <v>0</v>
      </c>
      <c r="J67" s="96">
        <f>'[1]2'!H$586</f>
        <v>0</v>
      </c>
      <c r="K67" s="94">
        <f>'[1]2'!P$586</f>
        <v>0</v>
      </c>
      <c r="L67" s="94">
        <f>'[1]2'!Y$586</f>
        <v>0</v>
      </c>
      <c r="M67" s="96">
        <f>'[1]2'!AA$586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'[1]2'!C$588</f>
        <v>0</v>
      </c>
      <c r="F69" s="88">
        <f>'[1]2'!D$588</f>
        <v>0</v>
      </c>
      <c r="G69" s="88">
        <f>'[1]2'!E$588</f>
        <v>0</v>
      </c>
      <c r="H69" s="89">
        <f>'[1]2'!F$588</f>
        <v>0</v>
      </c>
      <c r="I69" s="88">
        <f>'[1]2'!G$588</f>
        <v>0</v>
      </c>
      <c r="J69" s="90">
        <f>'[1]2'!H$588</f>
        <v>0</v>
      </c>
      <c r="K69" s="88">
        <f>'[1]2'!P$588</f>
        <v>0</v>
      </c>
      <c r="L69" s="88">
        <f>'[1]2'!Y$588</f>
        <v>0</v>
      </c>
      <c r="M69" s="90">
        <f>'[1]2'!AA$588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'[1]2'!C$589</f>
        <v>0</v>
      </c>
      <c r="F70" s="94">
        <f>'[1]2'!D$589</f>
        <v>0</v>
      </c>
      <c r="G70" s="94">
        <f>'[1]2'!E$589</f>
        <v>0</v>
      </c>
      <c r="H70" s="95">
        <f>'[1]2'!F$589</f>
        <v>0</v>
      </c>
      <c r="I70" s="94">
        <f>'[1]2'!G$589</f>
        <v>0</v>
      </c>
      <c r="J70" s="96">
        <f>'[1]2'!H$589</f>
        <v>0</v>
      </c>
      <c r="K70" s="94">
        <f>'[1]2'!P$589</f>
        <v>0</v>
      </c>
      <c r="L70" s="94">
        <f>'[1]2'!Y$589</f>
        <v>0</v>
      </c>
      <c r="M70" s="96">
        <f>'[1]2'!AA$589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'[1]2'!C$590</f>
        <v>0</v>
      </c>
      <c r="F72" s="101">
        <f>'[1]2'!D$590</f>
        <v>0</v>
      </c>
      <c r="G72" s="101">
        <f>'[1]2'!E$590</f>
        <v>0</v>
      </c>
      <c r="H72" s="102">
        <f>'[1]2'!F$590</f>
        <v>0</v>
      </c>
      <c r="I72" s="101">
        <f>'[1]2'!G$590</f>
        <v>0</v>
      </c>
      <c r="J72" s="103">
        <f>'[1]2'!H$590</f>
        <v>0</v>
      </c>
      <c r="K72" s="101">
        <f>'[1]2'!P$590</f>
        <v>0</v>
      </c>
      <c r="L72" s="101">
        <f>'[1]2'!Y$590</f>
        <v>0</v>
      </c>
      <c r="M72" s="101">
        <f>'[1]2'!AA$590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255</v>
      </c>
      <c r="F73" s="101">
        <f t="shared" si="12"/>
        <v>447</v>
      </c>
      <c r="G73" s="101">
        <f t="shared" si="12"/>
        <v>1299</v>
      </c>
      <c r="H73" s="102">
        <f t="shared" si="12"/>
        <v>0</v>
      </c>
      <c r="I73" s="101">
        <f t="shared" si="12"/>
        <v>820</v>
      </c>
      <c r="J73" s="103">
        <f t="shared" si="12"/>
        <v>673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'[1]2'!C$592</f>
        <v>255</v>
      </c>
      <c r="F74" s="88">
        <f>'[1]2'!D$592</f>
        <v>447</v>
      </c>
      <c r="G74" s="88">
        <f>'[1]2'!E$592</f>
        <v>1299</v>
      </c>
      <c r="H74" s="89">
        <f>'[1]2'!F$592</f>
        <v>0</v>
      </c>
      <c r="I74" s="88">
        <f>'[1]2'!G$592</f>
        <v>820</v>
      </c>
      <c r="J74" s="90">
        <f>'[1]2'!H$592</f>
        <v>673</v>
      </c>
      <c r="K74" s="88">
        <f>'[1]2'!P$592</f>
        <v>0</v>
      </c>
      <c r="L74" s="88">
        <f>'[1]2'!Y$592</f>
        <v>0</v>
      </c>
      <c r="M74" s="88">
        <f>'[1]2'!AA$592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'[1]2'!C$593</f>
        <v>0</v>
      </c>
      <c r="F75" s="94">
        <f>'[1]2'!D$593</f>
        <v>0</v>
      </c>
      <c r="G75" s="94">
        <f>'[1]2'!E$593</f>
        <v>0</v>
      </c>
      <c r="H75" s="95">
        <f>'[1]2'!F$593</f>
        <v>0</v>
      </c>
      <c r="I75" s="94">
        <f>'[1]2'!G$593</f>
        <v>0</v>
      </c>
      <c r="J75" s="96">
        <f>'[1]2'!H$593</f>
        <v>0</v>
      </c>
      <c r="K75" s="94">
        <f>'[1]2'!P$593</f>
        <v>0</v>
      </c>
      <c r="L75" s="94">
        <f>'[1]2'!Y$593</f>
        <v>0</v>
      </c>
      <c r="M75" s="94">
        <f>'[1]2'!AA$593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15784</v>
      </c>
      <c r="F77" s="74">
        <f t="shared" si="13"/>
        <v>13063</v>
      </c>
      <c r="G77" s="74">
        <f t="shared" si="13"/>
        <v>78780</v>
      </c>
      <c r="H77" s="75">
        <f t="shared" si="13"/>
        <v>29687</v>
      </c>
      <c r="I77" s="74">
        <f t="shared" si="13"/>
        <v>57229</v>
      </c>
      <c r="J77" s="76">
        <f t="shared" si="13"/>
        <v>58207</v>
      </c>
      <c r="K77" s="74">
        <f t="shared" si="13"/>
        <v>28053</v>
      </c>
      <c r="L77" s="74">
        <f t="shared" si="13"/>
        <v>32698.809000000001</v>
      </c>
      <c r="M77" s="74">
        <f t="shared" si="13"/>
        <v>34333.749450000003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510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'[1]2'!C$596</f>
        <v>0</v>
      </c>
      <c r="F79" s="88">
        <f>'[1]2'!D$596</f>
        <v>0</v>
      </c>
      <c r="G79" s="88">
        <f>'[1]2'!E$596</f>
        <v>510</v>
      </c>
      <c r="H79" s="89">
        <f>'[1]2'!F$596</f>
        <v>0</v>
      </c>
      <c r="I79" s="88">
        <f>'[1]2'!G$596</f>
        <v>0</v>
      </c>
      <c r="J79" s="90">
        <f>'[1]2'!H$596</f>
        <v>0</v>
      </c>
      <c r="K79" s="88">
        <f>'[1]2'!P$596</f>
        <v>0</v>
      </c>
      <c r="L79" s="88">
        <f>'[1]2'!Y$596</f>
        <v>0</v>
      </c>
      <c r="M79" s="88">
        <f>'[1]2'!AA$596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'[1]2'!C$597</f>
        <v>0</v>
      </c>
      <c r="F80" s="94">
        <f>'[1]2'!D$597</f>
        <v>0</v>
      </c>
      <c r="G80" s="94">
        <f>'[1]2'!E$597</f>
        <v>0</v>
      </c>
      <c r="H80" s="95">
        <f>'[1]2'!F$597</f>
        <v>0</v>
      </c>
      <c r="I80" s="94">
        <f>'[1]2'!G$597</f>
        <v>0</v>
      </c>
      <c r="J80" s="96">
        <f>'[1]2'!H$597</f>
        <v>0</v>
      </c>
      <c r="K80" s="94">
        <f>'[1]2'!P$597</f>
        <v>0</v>
      </c>
      <c r="L80" s="94">
        <f>'[1]2'!Y$597</f>
        <v>0</v>
      </c>
      <c r="M80" s="94">
        <f>'[1]2'!AA$597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15784</v>
      </c>
      <c r="F81" s="101">
        <f t="shared" si="15"/>
        <v>13063</v>
      </c>
      <c r="G81" s="101">
        <f t="shared" si="15"/>
        <v>78270</v>
      </c>
      <c r="H81" s="102">
        <f t="shared" si="15"/>
        <v>29687</v>
      </c>
      <c r="I81" s="101">
        <f t="shared" si="15"/>
        <v>57229</v>
      </c>
      <c r="J81" s="103">
        <f t="shared" si="15"/>
        <v>58207</v>
      </c>
      <c r="K81" s="101">
        <f t="shared" si="15"/>
        <v>28053</v>
      </c>
      <c r="L81" s="101">
        <f t="shared" si="15"/>
        <v>32698.809000000001</v>
      </c>
      <c r="M81" s="101">
        <f t="shared" si="15"/>
        <v>34333.749450000003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'[1]2'!C$599</f>
        <v>0</v>
      </c>
      <c r="F82" s="88">
        <f>'[1]2'!D$599</f>
        <v>0</v>
      </c>
      <c r="G82" s="88">
        <f>'[1]2'!E$599</f>
        <v>0</v>
      </c>
      <c r="H82" s="89">
        <f>'[1]2'!F$599</f>
        <v>0</v>
      </c>
      <c r="I82" s="88">
        <f>'[1]2'!G$599</f>
        <v>27542</v>
      </c>
      <c r="J82" s="90">
        <f>'[1]2'!H$599</f>
        <v>0</v>
      </c>
      <c r="K82" s="88">
        <f>'[1]2'!P$599</f>
        <v>0</v>
      </c>
      <c r="L82" s="88">
        <f>'[1]2'!Y$599</f>
        <v>0</v>
      </c>
      <c r="M82" s="88">
        <f>'[1]2'!AA$599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'[1]2'!C$600</f>
        <v>15784</v>
      </c>
      <c r="F83" s="94">
        <f>'[1]2'!D$600</f>
        <v>13063</v>
      </c>
      <c r="G83" s="94">
        <f>'[1]2'!E$600</f>
        <v>78270</v>
      </c>
      <c r="H83" s="95">
        <f>'[1]2'!F$600</f>
        <v>29687</v>
      </c>
      <c r="I83" s="94">
        <f>'[1]2'!G$600</f>
        <v>29687</v>
      </c>
      <c r="J83" s="96">
        <f>'[1]2'!H$600</f>
        <v>58207</v>
      </c>
      <c r="K83" s="94">
        <f>'[1]2'!P$600</f>
        <v>28053</v>
      </c>
      <c r="L83" s="94">
        <f>'[1]2'!Y$600</f>
        <v>32698.809000000001</v>
      </c>
      <c r="M83" s="94">
        <f>'[1]2'!AA$600</f>
        <v>34333.749450000003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'[1]2'!C$601</f>
        <v>0</v>
      </c>
      <c r="F84" s="101">
        <f>'[1]2'!D$601</f>
        <v>0</v>
      </c>
      <c r="G84" s="101">
        <f>'[1]2'!E$601</f>
        <v>0</v>
      </c>
      <c r="H84" s="102">
        <f>'[1]2'!F$601</f>
        <v>0</v>
      </c>
      <c r="I84" s="101">
        <f>'[1]2'!G$601</f>
        <v>0</v>
      </c>
      <c r="J84" s="103">
        <f>'[1]2'!H$601</f>
        <v>0</v>
      </c>
      <c r="K84" s="101">
        <f>'[1]2'!P$601</f>
        <v>0</v>
      </c>
      <c r="L84" s="101">
        <f>'[1]2'!Y$601</f>
        <v>0</v>
      </c>
      <c r="M84" s="101">
        <f>'[1]2'!AA$601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'[1]2'!C$602</f>
        <v>0</v>
      </c>
      <c r="F85" s="101">
        <f>'[1]2'!D$602</f>
        <v>0</v>
      </c>
      <c r="G85" s="101">
        <f>'[1]2'!E$602</f>
        <v>0</v>
      </c>
      <c r="H85" s="102">
        <f>'[1]2'!F$602</f>
        <v>0</v>
      </c>
      <c r="I85" s="101">
        <f>'[1]2'!G$602</f>
        <v>0</v>
      </c>
      <c r="J85" s="103">
        <f>'[1]2'!H$602</f>
        <v>0</v>
      </c>
      <c r="K85" s="101">
        <f>'[1]2'!P$602</f>
        <v>0</v>
      </c>
      <c r="L85" s="101">
        <f>'[1]2'!Y$602</f>
        <v>0</v>
      </c>
      <c r="M85" s="101">
        <f>'[1]2'!AA$602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'[1]2'!C$603</f>
        <v>0</v>
      </c>
      <c r="F86" s="101">
        <f>'[1]2'!D$603</f>
        <v>0</v>
      </c>
      <c r="G86" s="101">
        <f>'[1]2'!E$603</f>
        <v>0</v>
      </c>
      <c r="H86" s="102">
        <f>'[1]2'!F$603</f>
        <v>0</v>
      </c>
      <c r="I86" s="101">
        <f>'[1]2'!G$603</f>
        <v>0</v>
      </c>
      <c r="J86" s="103">
        <f>'[1]2'!H$603</f>
        <v>0</v>
      </c>
      <c r="K86" s="101">
        <f>'[1]2'!P$603</f>
        <v>0</v>
      </c>
      <c r="L86" s="101">
        <f>'[1]2'!Y$603</f>
        <v>0</v>
      </c>
      <c r="M86" s="101">
        <f>'[1]2'!AA$603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'[1]2'!C$604</f>
        <v>0</v>
      </c>
      <c r="F87" s="101">
        <f>'[1]2'!D$604</f>
        <v>0</v>
      </c>
      <c r="G87" s="101">
        <f>'[1]2'!E$604</f>
        <v>0</v>
      </c>
      <c r="H87" s="102">
        <f>'[1]2'!F$604</f>
        <v>0</v>
      </c>
      <c r="I87" s="101">
        <f>'[1]2'!G$604</f>
        <v>0</v>
      </c>
      <c r="J87" s="103">
        <f>'[1]2'!H$604</f>
        <v>0</v>
      </c>
      <c r="K87" s="101">
        <f>'[1]2'!P$604</f>
        <v>0</v>
      </c>
      <c r="L87" s="101">
        <f>'[1]2'!Y$604</f>
        <v>0</v>
      </c>
      <c r="M87" s="101">
        <f>'[1]2'!AA$604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'[1]2'!C$605</f>
        <v>0</v>
      </c>
      <c r="F88" s="101">
        <f>'[1]2'!D$605</f>
        <v>0</v>
      </c>
      <c r="G88" s="101">
        <f>'[1]2'!E$605</f>
        <v>0</v>
      </c>
      <c r="H88" s="102">
        <f>'[1]2'!F$605</f>
        <v>0</v>
      </c>
      <c r="I88" s="101">
        <f>'[1]2'!G$605</f>
        <v>0</v>
      </c>
      <c r="J88" s="103">
        <f>'[1]2'!H$605</f>
        <v>0</v>
      </c>
      <c r="K88" s="101">
        <f>'[1]2'!P$605</f>
        <v>0</v>
      </c>
      <c r="L88" s="101">
        <f>'[1]2'!Y$605</f>
        <v>0</v>
      </c>
      <c r="M88" s="101">
        <f>'[1]2'!AA$605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'[1]2'!C$606</f>
        <v>10</v>
      </c>
      <c r="F90" s="74">
        <f>'[1]2'!D$606</f>
        <v>2</v>
      </c>
      <c r="G90" s="74">
        <f>'[1]2'!E$606</f>
        <v>0</v>
      </c>
      <c r="H90" s="75">
        <f>'[1]2'!F$606</f>
        <v>0</v>
      </c>
      <c r="I90" s="74">
        <f>'[1]2'!G$606</f>
        <v>0</v>
      </c>
      <c r="J90" s="76">
        <f>'[1]2'!H$606</f>
        <v>11</v>
      </c>
      <c r="K90" s="74">
        <f>'[1]2'!P$606</f>
        <v>0</v>
      </c>
      <c r="L90" s="74">
        <f>'[1]2'!Y$606</f>
        <v>0</v>
      </c>
      <c r="M90" s="74">
        <f>'[1]2'!AA$606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696544</v>
      </c>
      <c r="F92" s="28">
        <f t="shared" ref="F92:M92" si="16">F4+F51+F77+F90</f>
        <v>1147231</v>
      </c>
      <c r="G92" s="28">
        <f t="shared" si="16"/>
        <v>936278</v>
      </c>
      <c r="H92" s="29">
        <f t="shared" si="16"/>
        <v>1013348</v>
      </c>
      <c r="I92" s="28">
        <f t="shared" si="16"/>
        <v>1013348</v>
      </c>
      <c r="J92" s="30">
        <f t="shared" si="16"/>
        <v>967612</v>
      </c>
      <c r="K92" s="28">
        <f t="shared" si="16"/>
        <v>1086491</v>
      </c>
      <c r="L92" s="28">
        <f t="shared" si="16"/>
        <v>1137220.6199999999</v>
      </c>
      <c r="M92" s="28">
        <f t="shared" si="16"/>
        <v>1194081.6510000001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'[1]2'!$B$12)</f>
        <v>Table B.2d: Payments and estimates by economic classification: Provincial Hospital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4106860</v>
      </c>
      <c r="F4" s="74">
        <f t="shared" ref="F4:M4" si="0">F5+F8+F47</f>
        <v>4330570</v>
      </c>
      <c r="G4" s="74">
        <f t="shared" si="0"/>
        <v>4867144</v>
      </c>
      <c r="H4" s="75">
        <f t="shared" si="0"/>
        <v>5642012.8381610001</v>
      </c>
      <c r="I4" s="74">
        <f t="shared" si="0"/>
        <v>5764190.8381610001</v>
      </c>
      <c r="J4" s="76">
        <f t="shared" si="0"/>
        <v>5646887</v>
      </c>
      <c r="K4" s="74">
        <f t="shared" si="0"/>
        <v>6350610.1079999991</v>
      </c>
      <c r="L4" s="74">
        <f t="shared" si="0"/>
        <v>6579229.6319239996</v>
      </c>
      <c r="M4" s="74">
        <f t="shared" si="0"/>
        <v>6963237.7215101989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3147275</v>
      </c>
      <c r="F5" s="81">
        <f t="shared" ref="F5:M5" si="1">SUM(F6:F7)</f>
        <v>3257583</v>
      </c>
      <c r="G5" s="81">
        <f t="shared" si="1"/>
        <v>3856710</v>
      </c>
      <c r="H5" s="82">
        <f t="shared" si="1"/>
        <v>4294665.6818349995</v>
      </c>
      <c r="I5" s="81">
        <f t="shared" si="1"/>
        <v>4327059.6818349995</v>
      </c>
      <c r="J5" s="83">
        <f t="shared" si="1"/>
        <v>4276329</v>
      </c>
      <c r="K5" s="81">
        <f t="shared" si="1"/>
        <v>4756275.4379999992</v>
      </c>
      <c r="L5" s="81">
        <f t="shared" si="1"/>
        <v>4886092.1674139993</v>
      </c>
      <c r="M5" s="81">
        <f t="shared" si="1"/>
        <v>5130394.7958246991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'[1]2'!C$676</f>
        <v>3147275</v>
      </c>
      <c r="F6" s="88">
        <f>'[1]2'!D$676</f>
        <v>2010575</v>
      </c>
      <c r="G6" s="88">
        <f>'[1]2'!E$676</f>
        <v>3411168</v>
      </c>
      <c r="H6" s="89">
        <f>'[1]2'!F$676</f>
        <v>3301157.8600699999</v>
      </c>
      <c r="I6" s="88">
        <f>'[1]2'!G$676</f>
        <v>3582639.8600699999</v>
      </c>
      <c r="J6" s="90">
        <f>'[1]2'!H$676</f>
        <v>4276329</v>
      </c>
      <c r="K6" s="88">
        <f>'[1]2'!P$676</f>
        <v>4233234.7419999996</v>
      </c>
      <c r="L6" s="88">
        <f>'[1]2'!Y$676</f>
        <v>4333187.7595259994</v>
      </c>
      <c r="M6" s="88">
        <f>'[1]2'!AA$676</f>
        <v>4549845.1675422993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'[1]2'!C$677</f>
        <v>0</v>
      </c>
      <c r="F7" s="94">
        <f>'[1]2'!D$677</f>
        <v>1247008</v>
      </c>
      <c r="G7" s="94">
        <f>'[1]2'!E$677</f>
        <v>445542</v>
      </c>
      <c r="H7" s="95">
        <f>'[1]2'!F$677</f>
        <v>993507.821765</v>
      </c>
      <c r="I7" s="94">
        <f>'[1]2'!G$677</f>
        <v>744419.821765</v>
      </c>
      <c r="J7" s="96">
        <f>'[1]2'!H$677</f>
        <v>0</v>
      </c>
      <c r="K7" s="94">
        <f>'[1]2'!P$677</f>
        <v>523040.696</v>
      </c>
      <c r="L7" s="94">
        <f>'[1]2'!Y$677</f>
        <v>552904.40788800013</v>
      </c>
      <c r="M7" s="94">
        <f>'[1]2'!AA$677</f>
        <v>580549.62828240008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959190</v>
      </c>
      <c r="F8" s="81">
        <f t="shared" si="2"/>
        <v>1072798</v>
      </c>
      <c r="G8" s="81">
        <f t="shared" si="2"/>
        <v>1010189</v>
      </c>
      <c r="H8" s="82">
        <f t="shared" si="2"/>
        <v>1347347.1563260003</v>
      </c>
      <c r="I8" s="81">
        <f t="shared" si="2"/>
        <v>1437131.1563260003</v>
      </c>
      <c r="J8" s="83">
        <f t="shared" si="2"/>
        <v>1370493</v>
      </c>
      <c r="K8" s="81">
        <f t="shared" si="2"/>
        <v>1594334.67</v>
      </c>
      <c r="L8" s="81">
        <f t="shared" si="2"/>
        <v>1693137.4645099998</v>
      </c>
      <c r="M8" s="81">
        <f t="shared" si="2"/>
        <v>1832842.9256854998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'[1]2'!C$679</f>
        <v>1531</v>
      </c>
      <c r="F9" s="88">
        <f>'[1]2'!D$679</f>
        <v>2038</v>
      </c>
      <c r="G9" s="88">
        <f>'[1]2'!E$679</f>
        <v>241</v>
      </c>
      <c r="H9" s="89">
        <f>'[1]2'!F$679</f>
        <v>113.117254</v>
      </c>
      <c r="I9" s="88">
        <f>'[1]2'!G$679</f>
        <v>111.117254</v>
      </c>
      <c r="J9" s="90">
        <f>'[1]2'!H$679</f>
        <v>124</v>
      </c>
      <c r="K9" s="88">
        <f>'[1]2'!P$679</f>
        <v>147</v>
      </c>
      <c r="L9" s="88">
        <f>'[1]2'!Y$679</f>
        <v>155.989</v>
      </c>
      <c r="M9" s="88">
        <f>'[1]2'!AA$679</f>
        <v>163.78845000000001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'[1]2'!C$680</f>
        <v>1042</v>
      </c>
      <c r="F10" s="101">
        <f>'[1]2'!D$680</f>
        <v>147</v>
      </c>
      <c r="G10" s="101">
        <f>'[1]2'!E$680</f>
        <v>284</v>
      </c>
      <c r="H10" s="102">
        <f>'[1]2'!F$680</f>
        <v>500</v>
      </c>
      <c r="I10" s="101">
        <f>'[1]2'!G$680</f>
        <v>1371</v>
      </c>
      <c r="J10" s="103">
        <f>'[1]2'!H$680</f>
        <v>1459</v>
      </c>
      <c r="K10" s="101">
        <f>'[1]2'!P$680</f>
        <v>874.53</v>
      </c>
      <c r="L10" s="101">
        <f>'[1]2'!Y$680</f>
        <v>862.82499999999993</v>
      </c>
      <c r="M10" s="101">
        <f>'[1]2'!AA$680</f>
        <v>905.96624999999995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'[1]2'!C$681</f>
        <v>8328</v>
      </c>
      <c r="F11" s="101">
        <f>'[1]2'!D$681</f>
        <v>3883</v>
      </c>
      <c r="G11" s="101">
        <f>'[1]2'!E$681</f>
        <v>3706</v>
      </c>
      <c r="H11" s="102">
        <f>'[1]2'!F$681</f>
        <v>8494.5642000000007</v>
      </c>
      <c r="I11" s="101">
        <f>'[1]2'!G$681</f>
        <v>10799.564200000001</v>
      </c>
      <c r="J11" s="103">
        <f>'[1]2'!H$681</f>
        <v>7651</v>
      </c>
      <c r="K11" s="101">
        <f>'[1]2'!P$681</f>
        <v>10640.243999999999</v>
      </c>
      <c r="L11" s="101">
        <f>'[1]2'!Y$681</f>
        <v>11124.842932000001</v>
      </c>
      <c r="M11" s="101">
        <f>'[1]2'!AA$681</f>
        <v>11681.085078600003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'[1]2'!C$682</f>
        <v>1</v>
      </c>
      <c r="F12" s="101">
        <f>'[1]2'!D$682</f>
        <v>2</v>
      </c>
      <c r="G12" s="101">
        <f>'[1]2'!E$682</f>
        <v>0</v>
      </c>
      <c r="H12" s="102">
        <f>'[1]2'!F$682</f>
        <v>0</v>
      </c>
      <c r="I12" s="101">
        <f>'[1]2'!G$682</f>
        <v>0</v>
      </c>
      <c r="J12" s="103">
        <f>'[1]2'!H$682</f>
        <v>0</v>
      </c>
      <c r="K12" s="101">
        <f>'[1]2'!P$682</f>
        <v>53</v>
      </c>
      <c r="L12" s="101">
        <f>'[1]2'!Y$682</f>
        <v>56</v>
      </c>
      <c r="M12" s="101">
        <f>'[1]2'!AA$682</f>
        <v>58.800000000000004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'[1]2'!C$683</f>
        <v>6</v>
      </c>
      <c r="F13" s="101">
        <f>'[1]2'!D$683</f>
        <v>0</v>
      </c>
      <c r="G13" s="101">
        <f>'[1]2'!E$683</f>
        <v>0</v>
      </c>
      <c r="H13" s="102">
        <f>'[1]2'!F$683</f>
        <v>0</v>
      </c>
      <c r="I13" s="101">
        <f>'[1]2'!G$683</f>
        <v>0</v>
      </c>
      <c r="J13" s="103">
        <f>'[1]2'!H$683</f>
        <v>0</v>
      </c>
      <c r="K13" s="101">
        <f>'[1]2'!P$683</f>
        <v>0</v>
      </c>
      <c r="L13" s="101">
        <f>'[1]2'!Y$683</f>
        <v>0</v>
      </c>
      <c r="M13" s="101">
        <f>'[1]2'!AA$683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'[1]2'!C$684</f>
        <v>209</v>
      </c>
      <c r="F14" s="101">
        <f>'[1]2'!D$684</f>
        <v>111</v>
      </c>
      <c r="G14" s="101">
        <f>'[1]2'!E$684</f>
        <v>97</v>
      </c>
      <c r="H14" s="102">
        <f>'[1]2'!F$684</f>
        <v>77</v>
      </c>
      <c r="I14" s="101">
        <f>'[1]2'!G$684</f>
        <v>51</v>
      </c>
      <c r="J14" s="103">
        <f>'[1]2'!H$684</f>
        <v>51</v>
      </c>
      <c r="K14" s="101">
        <f>'[1]2'!P$684</f>
        <v>152</v>
      </c>
      <c r="L14" s="101">
        <f>'[1]2'!Y$684</f>
        <v>54.073999999999998</v>
      </c>
      <c r="M14" s="101">
        <f>'[1]2'!AA$684</f>
        <v>56.777700000000003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'[1]2'!C$685</f>
        <v>12502</v>
      </c>
      <c r="F15" s="101">
        <f>'[1]2'!D$685</f>
        <v>15203</v>
      </c>
      <c r="G15" s="101">
        <f>'[1]2'!E$685</f>
        <v>12637</v>
      </c>
      <c r="H15" s="102">
        <f>'[1]2'!F$685</f>
        <v>9422.4176810000008</v>
      </c>
      <c r="I15" s="101">
        <f>'[1]2'!G$685</f>
        <v>10526.417681000001</v>
      </c>
      <c r="J15" s="103">
        <f>'[1]2'!H$685</f>
        <v>10741</v>
      </c>
      <c r="K15" s="101">
        <f>'[1]2'!P$685</f>
        <v>11085.581999999999</v>
      </c>
      <c r="L15" s="101">
        <f>'[1]2'!Y$685</f>
        <v>11655.035845999999</v>
      </c>
      <c r="M15" s="101">
        <f>'[1]2'!AA$685</f>
        <v>12237.7876383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'[1]2'!C$686</f>
        <v>1416</v>
      </c>
      <c r="F16" s="101">
        <f>'[1]2'!D$686</f>
        <v>3399</v>
      </c>
      <c r="G16" s="101">
        <f>'[1]2'!E$686</f>
        <v>412</v>
      </c>
      <c r="H16" s="102">
        <f>'[1]2'!F$686</f>
        <v>908</v>
      </c>
      <c r="I16" s="101">
        <f>'[1]2'!G$686</f>
        <v>849</v>
      </c>
      <c r="J16" s="103">
        <f>'[1]2'!H$686</f>
        <v>849</v>
      </c>
      <c r="K16" s="101">
        <f>'[1]2'!P$686</f>
        <v>85.358000000000004</v>
      </c>
      <c r="L16" s="101">
        <f>'[1]2'!Y$686</f>
        <v>90.376974000000004</v>
      </c>
      <c r="M16" s="101">
        <f>'[1]2'!AA$686</f>
        <v>94.895822700000011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'[1]2'!C$687</f>
        <v>4025</v>
      </c>
      <c r="F17" s="101">
        <f>'[1]2'!D$687</f>
        <v>1686</v>
      </c>
      <c r="G17" s="101">
        <f>'[1]2'!E$687</f>
        <v>2550</v>
      </c>
      <c r="H17" s="102">
        <f>'[1]2'!F$687</f>
        <v>2875.9920010000001</v>
      </c>
      <c r="I17" s="101">
        <f>'[1]2'!G$687</f>
        <v>3103.9920010000001</v>
      </c>
      <c r="J17" s="103">
        <f>'[1]2'!H$687</f>
        <v>2923</v>
      </c>
      <c r="K17" s="101">
        <f>'[1]2'!P$687</f>
        <v>3047</v>
      </c>
      <c r="L17" s="101">
        <f>'[1]2'!Y$687</f>
        <v>3254.7049999999999</v>
      </c>
      <c r="M17" s="101">
        <f>'[1]2'!AA$687</f>
        <v>3417.4402500000001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'[1]2'!C$688</f>
        <v>0</v>
      </c>
      <c r="F18" s="101">
        <f>'[1]2'!D$688</f>
        <v>0</v>
      </c>
      <c r="G18" s="101">
        <f>'[1]2'!E$688</f>
        <v>0</v>
      </c>
      <c r="H18" s="102">
        <f>'[1]2'!F$688</f>
        <v>0</v>
      </c>
      <c r="I18" s="101">
        <f>'[1]2'!G$688</f>
        <v>0</v>
      </c>
      <c r="J18" s="103">
        <f>'[1]2'!H$688</f>
        <v>0</v>
      </c>
      <c r="K18" s="101">
        <f>'[1]2'!P$688</f>
        <v>0</v>
      </c>
      <c r="L18" s="101">
        <f>'[1]2'!Y$688</f>
        <v>0</v>
      </c>
      <c r="M18" s="101">
        <f>'[1]2'!AA$688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'[1]2'!C$689</f>
        <v>116218</v>
      </c>
      <c r="F19" s="101">
        <f>'[1]2'!D$689</f>
        <v>9441</v>
      </c>
      <c r="G19" s="101">
        <f>'[1]2'!E$689</f>
        <v>36703</v>
      </c>
      <c r="H19" s="102">
        <f>'[1]2'!F$689</f>
        <v>160955.22061800002</v>
      </c>
      <c r="I19" s="101">
        <f>'[1]2'!G$689</f>
        <v>146745.22061800002</v>
      </c>
      <c r="J19" s="103">
        <f>'[1]2'!H$689</f>
        <v>143159</v>
      </c>
      <c r="K19" s="101">
        <f>'[1]2'!P$689</f>
        <v>178107.56</v>
      </c>
      <c r="L19" s="101">
        <f>'[1]2'!Y$689</f>
        <v>220741.41167999999</v>
      </c>
      <c r="M19" s="101">
        <f>'[1]2'!AA$689</f>
        <v>231778.48226400002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'[1]2'!C$690</f>
        <v>0</v>
      </c>
      <c r="F20" s="101">
        <f>'[1]2'!D$690</f>
        <v>0</v>
      </c>
      <c r="G20" s="101">
        <f>'[1]2'!E$690</f>
        <v>0</v>
      </c>
      <c r="H20" s="102">
        <f>'[1]2'!F$690</f>
        <v>0</v>
      </c>
      <c r="I20" s="101">
        <f>'[1]2'!G$690</f>
        <v>0</v>
      </c>
      <c r="J20" s="103">
        <f>'[1]2'!H$690</f>
        <v>0</v>
      </c>
      <c r="K20" s="101">
        <f>'[1]2'!P$690</f>
        <v>30</v>
      </c>
      <c r="L20" s="101">
        <f>'[1]2'!Y$690</f>
        <v>33</v>
      </c>
      <c r="M20" s="101">
        <f>'[1]2'!AA$690</f>
        <v>34.65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'[1]2'!C$691</f>
        <v>13338</v>
      </c>
      <c r="F21" s="101">
        <f>'[1]2'!D$691</f>
        <v>97188</v>
      </c>
      <c r="G21" s="101">
        <f>'[1]2'!E$691</f>
        <v>59199</v>
      </c>
      <c r="H21" s="102">
        <f>'[1]2'!F$691</f>
        <v>40383</v>
      </c>
      <c r="I21" s="101">
        <f>'[1]2'!G$691</f>
        <v>40877</v>
      </c>
      <c r="J21" s="103">
        <f>'[1]2'!H$691</f>
        <v>66081</v>
      </c>
      <c r="K21" s="101">
        <f>'[1]2'!P$691</f>
        <v>10406</v>
      </c>
      <c r="L21" s="101">
        <f>'[1]2'!Y$691</f>
        <v>12642.025</v>
      </c>
      <c r="M21" s="101">
        <f>'[1]2'!AA$691</f>
        <v>13274.126249999999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'[1]2'!C$692</f>
        <v>26101</v>
      </c>
      <c r="F22" s="101">
        <f>'[1]2'!D$692</f>
        <v>42752</v>
      </c>
      <c r="G22" s="101">
        <f>'[1]2'!E$692</f>
        <v>55649</v>
      </c>
      <c r="H22" s="102">
        <f>'[1]2'!F$692</f>
        <v>28543.269457000002</v>
      </c>
      <c r="I22" s="101">
        <f>'[1]2'!G$692</f>
        <v>46650.269457000002</v>
      </c>
      <c r="J22" s="103">
        <f>'[1]2'!H$692</f>
        <v>43989</v>
      </c>
      <c r="K22" s="101">
        <f>'[1]2'!P$692</f>
        <v>39290.043999999994</v>
      </c>
      <c r="L22" s="101">
        <f>'[1]2'!Y$692</f>
        <v>37855.374331999999</v>
      </c>
      <c r="M22" s="101">
        <f>'[1]2'!AA$692</f>
        <v>39748.143048599995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'[1]2'!C$693</f>
        <v>46604</v>
      </c>
      <c r="F23" s="101">
        <f>'[1]2'!D$693</f>
        <v>47458</v>
      </c>
      <c r="G23" s="101">
        <f>'[1]2'!E$693</f>
        <v>38410</v>
      </c>
      <c r="H23" s="102">
        <f>'[1]2'!F$693</f>
        <v>59713.833948</v>
      </c>
      <c r="I23" s="101">
        <f>'[1]2'!G$693</f>
        <v>54316.833948</v>
      </c>
      <c r="J23" s="103">
        <f>'[1]2'!H$693</f>
        <v>53311</v>
      </c>
      <c r="K23" s="101">
        <f>'[1]2'!P$693</f>
        <v>54804.73</v>
      </c>
      <c r="L23" s="101">
        <f>'[1]2'!Y$693</f>
        <v>60318.758690000002</v>
      </c>
      <c r="M23" s="101">
        <f>'[1]2'!AA$693</f>
        <v>63334.696624500008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'[1]2'!C$694</f>
        <v>1</v>
      </c>
      <c r="F24" s="101">
        <f>'[1]2'!D$694</f>
        <v>4</v>
      </c>
      <c r="G24" s="101">
        <f>'[1]2'!E$694</f>
        <v>1</v>
      </c>
      <c r="H24" s="102">
        <f>'[1]2'!F$694</f>
        <v>0</v>
      </c>
      <c r="I24" s="101">
        <f>'[1]2'!G$694</f>
        <v>1</v>
      </c>
      <c r="J24" s="103">
        <f>'[1]2'!H$694</f>
        <v>1</v>
      </c>
      <c r="K24" s="101">
        <f>'[1]2'!P$694</f>
        <v>1127</v>
      </c>
      <c r="L24" s="101">
        <f>'[1]2'!Y$694</f>
        <v>1184</v>
      </c>
      <c r="M24" s="101">
        <f>'[1]2'!AA$694</f>
        <v>1243.2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'[1]2'!C$695</f>
        <v>6</v>
      </c>
      <c r="F25" s="101">
        <f>'[1]2'!D$695</f>
        <v>0</v>
      </c>
      <c r="G25" s="101">
        <f>'[1]2'!E$695</f>
        <v>5005</v>
      </c>
      <c r="H25" s="102">
        <f>'[1]2'!F$695</f>
        <v>14667</v>
      </c>
      <c r="I25" s="101">
        <f>'[1]2'!G$695</f>
        <v>12444</v>
      </c>
      <c r="J25" s="103">
        <f>'[1]2'!H$695</f>
        <v>12253</v>
      </c>
      <c r="K25" s="101">
        <f>'[1]2'!P$695</f>
        <v>14013</v>
      </c>
      <c r="L25" s="101">
        <f>'[1]2'!Y$695</f>
        <v>14125.919999999998</v>
      </c>
      <c r="M25" s="101">
        <f>'[1]2'!AA$695</f>
        <v>14832.216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'[1]2'!C$696</f>
        <v>0</v>
      </c>
      <c r="F26" s="101">
        <f>'[1]2'!D$696</f>
        <v>0</v>
      </c>
      <c r="G26" s="101">
        <f>'[1]2'!E$696</f>
        <v>0</v>
      </c>
      <c r="H26" s="102">
        <f>'[1]2'!F$696</f>
        <v>0</v>
      </c>
      <c r="I26" s="101">
        <f>'[1]2'!G$696</f>
        <v>0</v>
      </c>
      <c r="J26" s="103">
        <f>'[1]2'!H$696</f>
        <v>0</v>
      </c>
      <c r="K26" s="101">
        <f>'[1]2'!P$696</f>
        <v>0</v>
      </c>
      <c r="L26" s="101">
        <f>'[1]2'!Y$696</f>
        <v>0</v>
      </c>
      <c r="M26" s="101">
        <f>'[1]2'!AA$696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'[1]2'!C$697</f>
        <v>0</v>
      </c>
      <c r="F27" s="101">
        <f>'[1]2'!D$697</f>
        <v>0</v>
      </c>
      <c r="G27" s="101">
        <f>'[1]2'!E$697</f>
        <v>2988</v>
      </c>
      <c r="H27" s="102">
        <f>'[1]2'!F$697</f>
        <v>8372</v>
      </c>
      <c r="I27" s="101">
        <f>'[1]2'!G$697</f>
        <v>5757</v>
      </c>
      <c r="J27" s="103">
        <f>'[1]2'!H$697</f>
        <v>5549</v>
      </c>
      <c r="K27" s="101">
        <f>'[1]2'!P$697</f>
        <v>11392</v>
      </c>
      <c r="L27" s="101">
        <f>'[1]2'!Y$697</f>
        <v>11947.523999999999</v>
      </c>
      <c r="M27" s="101">
        <f>'[1]2'!AA$697</f>
        <v>12205.488150000001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'[1]2'!C$698</f>
        <v>0</v>
      </c>
      <c r="F28" s="101">
        <f>'[1]2'!D$698</f>
        <v>0</v>
      </c>
      <c r="G28" s="101">
        <f>'[1]2'!E$698</f>
        <v>0</v>
      </c>
      <c r="H28" s="102">
        <f>'[1]2'!F$698</f>
        <v>0</v>
      </c>
      <c r="I28" s="101">
        <f>'[1]2'!G$698</f>
        <v>0</v>
      </c>
      <c r="J28" s="103">
        <f>'[1]2'!H$698</f>
        <v>0</v>
      </c>
      <c r="K28" s="101">
        <f>'[1]2'!P$698</f>
        <v>0</v>
      </c>
      <c r="L28" s="101">
        <f>'[1]2'!Y$698</f>
        <v>0</v>
      </c>
      <c r="M28" s="101">
        <f>'[1]2'!AA$698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'[1]2'!C$699</f>
        <v>55479</v>
      </c>
      <c r="F29" s="101">
        <f>'[1]2'!D$699</f>
        <v>56851</v>
      </c>
      <c r="G29" s="101">
        <f>'[1]2'!E$699</f>
        <v>56906</v>
      </c>
      <c r="H29" s="102">
        <f>'[1]2'!F$699</f>
        <v>117352.31301499999</v>
      </c>
      <c r="I29" s="101">
        <f>'[1]2'!G$699</f>
        <v>78517.313014999992</v>
      </c>
      <c r="J29" s="103">
        <f>'[1]2'!H$699</f>
        <v>78247</v>
      </c>
      <c r="K29" s="101">
        <f>'[1]2'!P$699</f>
        <v>126620.454</v>
      </c>
      <c r="L29" s="101">
        <f>'[1]2'!Y$699</f>
        <v>133190.17006199999</v>
      </c>
      <c r="M29" s="101">
        <f>'[1]2'!AA$699</f>
        <v>139849.67856509998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'[1]2'!C$700</f>
        <v>8856</v>
      </c>
      <c r="F30" s="101">
        <f>'[1]2'!D$700</f>
        <v>9887</v>
      </c>
      <c r="G30" s="101">
        <f>'[1]2'!E$700</f>
        <v>14474</v>
      </c>
      <c r="H30" s="102">
        <f>'[1]2'!F$700</f>
        <v>40431.281600999995</v>
      </c>
      <c r="I30" s="101">
        <f>'[1]2'!G$700</f>
        <v>43489.281600999995</v>
      </c>
      <c r="J30" s="103">
        <f>'[1]2'!H$700</f>
        <v>40789</v>
      </c>
      <c r="K30" s="101">
        <f>'[1]2'!P$700</f>
        <v>35965.596000000005</v>
      </c>
      <c r="L30" s="101">
        <f>'[1]2'!Y$700</f>
        <v>37733.263588000002</v>
      </c>
      <c r="M30" s="101">
        <f>'[1]2'!AA$700</f>
        <v>39619.926767400008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'[1]2'!C$701</f>
        <v>-13</v>
      </c>
      <c r="F31" s="101">
        <f>'[1]2'!D$701</f>
        <v>42</v>
      </c>
      <c r="G31" s="101">
        <f>'[1]2'!E$701</f>
        <v>49</v>
      </c>
      <c r="H31" s="102">
        <f>'[1]2'!F$701</f>
        <v>2403</v>
      </c>
      <c r="I31" s="101">
        <f>'[1]2'!G$701</f>
        <v>443</v>
      </c>
      <c r="J31" s="103">
        <f>'[1]2'!H$701</f>
        <v>201</v>
      </c>
      <c r="K31" s="101">
        <f>'[1]2'!P$701</f>
        <v>803.322</v>
      </c>
      <c r="L31" s="101">
        <f>'[1]2'!Y$701</f>
        <v>871.791066</v>
      </c>
      <c r="M31" s="101">
        <f>'[1]2'!AA$701</f>
        <v>915.38061930000015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'[1]2'!C$702</f>
        <v>1246</v>
      </c>
      <c r="F32" s="101">
        <f>'[1]2'!D$702</f>
        <v>3003</v>
      </c>
      <c r="G32" s="101">
        <f>'[1]2'!E$702</f>
        <v>5176</v>
      </c>
      <c r="H32" s="102">
        <f>'[1]2'!F$702</f>
        <v>2342.4656749999999</v>
      </c>
      <c r="I32" s="101">
        <f>'[1]2'!G$702</f>
        <v>5841.4656749999995</v>
      </c>
      <c r="J32" s="103">
        <f>'[1]2'!H$702</f>
        <v>3916</v>
      </c>
      <c r="K32" s="101">
        <f>'[1]2'!P$702</f>
        <v>19937.188000000002</v>
      </c>
      <c r="L32" s="101">
        <f>'[1]2'!Y$702</f>
        <v>20984.382964</v>
      </c>
      <c r="M32" s="101">
        <f>'[1]2'!AA$702</f>
        <v>22033.602112200002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'[1]2'!C$703</f>
        <v>292060</v>
      </c>
      <c r="F33" s="101">
        <f>'[1]2'!D$703</f>
        <v>401898</v>
      </c>
      <c r="G33" s="101">
        <f>'[1]2'!E$703</f>
        <v>321076</v>
      </c>
      <c r="H33" s="102">
        <f>'[1]2'!F$703</f>
        <v>309914.63338000001</v>
      </c>
      <c r="I33" s="101">
        <f>'[1]2'!G$703</f>
        <v>400311.63338000001</v>
      </c>
      <c r="J33" s="103">
        <f>'[1]2'!H$703</f>
        <v>398113</v>
      </c>
      <c r="K33" s="101">
        <f>'[1]2'!P$703</f>
        <v>439909.34400000004</v>
      </c>
      <c r="L33" s="101">
        <f>'[1]2'!Y$703</f>
        <v>459338.34323200001</v>
      </c>
      <c r="M33" s="101">
        <f>'[1]2'!AA$703</f>
        <v>507305.26039359998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'[1]2'!C$704</f>
        <v>158053</v>
      </c>
      <c r="F34" s="101">
        <f>'[1]2'!D$704</f>
        <v>93630</v>
      </c>
      <c r="G34" s="101">
        <f>'[1]2'!E$704</f>
        <v>148221</v>
      </c>
      <c r="H34" s="102">
        <f>'[1]2'!F$704</f>
        <v>353022.616201</v>
      </c>
      <c r="I34" s="101">
        <f>'[1]2'!G$704</f>
        <v>308074.616201</v>
      </c>
      <c r="J34" s="103">
        <f>'[1]2'!H$704</f>
        <v>210841</v>
      </c>
      <c r="K34" s="101">
        <f>'[1]2'!P$704</f>
        <v>372278.58600000001</v>
      </c>
      <c r="L34" s="101">
        <f>'[1]2'!Y$704</f>
        <v>387643.02705799992</v>
      </c>
      <c r="M34" s="101">
        <f>'[1]2'!AA$704</f>
        <v>427025.1784109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'[1]2'!C$705</f>
        <v>34</v>
      </c>
      <c r="F35" s="101">
        <f>'[1]2'!D$705</f>
        <v>-4</v>
      </c>
      <c r="G35" s="101">
        <f>'[1]2'!E$705</f>
        <v>0</v>
      </c>
      <c r="H35" s="102">
        <f>'[1]2'!F$705</f>
        <v>0</v>
      </c>
      <c r="I35" s="101">
        <f>'[1]2'!G$705</f>
        <v>0</v>
      </c>
      <c r="J35" s="103">
        <f>'[1]2'!H$705</f>
        <v>0</v>
      </c>
      <c r="K35" s="101">
        <f>'[1]2'!P$705</f>
        <v>0</v>
      </c>
      <c r="L35" s="101">
        <f>'[1]2'!Y$705</f>
        <v>0</v>
      </c>
      <c r="M35" s="101">
        <f>'[1]2'!AA$705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'[1]2'!C$706</f>
        <v>0</v>
      </c>
      <c r="F36" s="101">
        <f>'[1]2'!D$706</f>
        <v>0</v>
      </c>
      <c r="G36" s="101">
        <f>'[1]2'!E$706</f>
        <v>0</v>
      </c>
      <c r="H36" s="102">
        <f>'[1]2'!F$706</f>
        <v>0</v>
      </c>
      <c r="I36" s="101">
        <f>'[1]2'!G$706</f>
        <v>0</v>
      </c>
      <c r="J36" s="103">
        <f>'[1]2'!H$706</f>
        <v>0</v>
      </c>
      <c r="K36" s="101">
        <f>'[1]2'!P$706</f>
        <v>2115</v>
      </c>
      <c r="L36" s="101">
        <f>'[1]2'!Y$706</f>
        <v>2266</v>
      </c>
      <c r="M36" s="101">
        <f>'[1]2'!AA$706</f>
        <v>2379.3000000000002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'[1]2'!C$707</f>
        <v>68541</v>
      </c>
      <c r="F37" s="101">
        <f>'[1]2'!D$707</f>
        <v>74622</v>
      </c>
      <c r="G37" s="101">
        <f>'[1]2'!E$707</f>
        <v>63228</v>
      </c>
      <c r="H37" s="102">
        <f>'[1]2'!F$707</f>
        <v>67826.302964000002</v>
      </c>
      <c r="I37" s="101">
        <f>'[1]2'!G$707</f>
        <v>97889.302964000002</v>
      </c>
      <c r="J37" s="103">
        <f>'[1]2'!H$707</f>
        <v>92323</v>
      </c>
      <c r="K37" s="101">
        <f>'[1]2'!P$707</f>
        <v>69712.233999999982</v>
      </c>
      <c r="L37" s="101">
        <f>'[1]2'!Y$707</f>
        <v>70119.493491999805</v>
      </c>
      <c r="M37" s="101">
        <f>'[1]2'!AA$707</f>
        <v>73625.468166599807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'[1]2'!C$708</f>
        <v>10523</v>
      </c>
      <c r="F38" s="101">
        <f>'[1]2'!D$708</f>
        <v>16213</v>
      </c>
      <c r="G38" s="101">
        <f>'[1]2'!E$708</f>
        <v>16312</v>
      </c>
      <c r="H38" s="102">
        <f>'[1]2'!F$708</f>
        <v>15612.820584000001</v>
      </c>
      <c r="I38" s="101">
        <f>'[1]2'!G$708</f>
        <v>16455.820584000001</v>
      </c>
      <c r="J38" s="103">
        <f>'[1]2'!H$708</f>
        <v>16840</v>
      </c>
      <c r="K38" s="101">
        <f>'[1]2'!P$708</f>
        <v>24181.906000000003</v>
      </c>
      <c r="L38" s="101">
        <f>'[1]2'!Y$708</f>
        <v>23867.845018</v>
      </c>
      <c r="M38" s="101">
        <f>'[1]2'!AA$708</f>
        <v>25061.2372689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'[1]2'!C$709</f>
        <v>8000</v>
      </c>
      <c r="F39" s="101">
        <f>'[1]2'!D$709</f>
        <v>3903</v>
      </c>
      <c r="G39" s="101">
        <f>'[1]2'!E$709</f>
        <v>8513</v>
      </c>
      <c r="H39" s="102">
        <f>'[1]2'!F$709</f>
        <v>15270.914035</v>
      </c>
      <c r="I39" s="101">
        <f>'[1]2'!G$709</f>
        <v>10444.914035</v>
      </c>
      <c r="J39" s="103">
        <f>'[1]2'!H$709</f>
        <v>10897</v>
      </c>
      <c r="K39" s="101">
        <f>'[1]2'!P$709</f>
        <v>12134.868</v>
      </c>
      <c r="L39" s="101">
        <f>'[1]2'!Y$709</f>
        <v>12890.712003999999</v>
      </c>
      <c r="M39" s="101">
        <f>'[1]2'!AA$709</f>
        <v>13535.247604200002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'[1]2'!C$710</f>
        <v>119359</v>
      </c>
      <c r="F40" s="101">
        <f>'[1]2'!D$710</f>
        <v>170996</v>
      </c>
      <c r="G40" s="101">
        <f>'[1]2'!E$710</f>
        <v>155159</v>
      </c>
      <c r="H40" s="102">
        <f>'[1]2'!F$710</f>
        <v>77416.858777000001</v>
      </c>
      <c r="I40" s="101">
        <f>'[1]2'!G$710</f>
        <v>130860.858777</v>
      </c>
      <c r="J40" s="103">
        <f>'[1]2'!H$710</f>
        <v>158469</v>
      </c>
      <c r="K40" s="101">
        <f>'[1]2'!P$710</f>
        <v>149395.32199999999</v>
      </c>
      <c r="L40" s="101">
        <f>'[1]2'!Y$710</f>
        <v>150781.94706600002</v>
      </c>
      <c r="M40" s="101">
        <f>'[1]2'!AA$710</f>
        <v>168709.04441930004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'[1]2'!C$711</f>
        <v>79</v>
      </c>
      <c r="F41" s="101">
        <f>'[1]2'!D$711</f>
        <v>-117</v>
      </c>
      <c r="G41" s="101">
        <f>'[1]2'!E$711</f>
        <v>70</v>
      </c>
      <c r="H41" s="102">
        <f>'[1]2'!F$711</f>
        <v>293.77612499999987</v>
      </c>
      <c r="I41" s="101">
        <f>'[1]2'!G$711</f>
        <v>294.77612499999987</v>
      </c>
      <c r="J41" s="103">
        <f>'[1]2'!H$711</f>
        <v>2201</v>
      </c>
      <c r="K41" s="101">
        <f>'[1]2'!P$711</f>
        <v>205</v>
      </c>
      <c r="L41" s="101">
        <f>'[1]2'!Y$711</f>
        <v>218.21799999999996</v>
      </c>
      <c r="M41" s="101">
        <f>'[1]2'!AA$711</f>
        <v>229.12889999999996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'[1]2'!C$712</f>
        <v>3986</v>
      </c>
      <c r="F42" s="101">
        <f>'[1]2'!D$712</f>
        <v>16733</v>
      </c>
      <c r="G42" s="101">
        <f>'[1]2'!E$712</f>
        <v>956</v>
      </c>
      <c r="H42" s="102">
        <f>'[1]2'!F$712</f>
        <v>1784.7588100000003</v>
      </c>
      <c r="I42" s="101">
        <f>'[1]2'!G$712</f>
        <v>2013.7588100000003</v>
      </c>
      <c r="J42" s="103">
        <f>'[1]2'!H$712</f>
        <v>1717</v>
      </c>
      <c r="K42" s="101">
        <f>'[1]2'!P$712</f>
        <v>2137.3119999999999</v>
      </c>
      <c r="L42" s="101">
        <f>'[1]2'!Y$712</f>
        <v>2345.6335359999998</v>
      </c>
      <c r="M42" s="101">
        <f>'[1]2'!AA$712</f>
        <v>2462.9152128000001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'[1]2'!C$713</f>
        <v>697</v>
      </c>
      <c r="F43" s="101">
        <f>'[1]2'!D$713</f>
        <v>492</v>
      </c>
      <c r="G43" s="101">
        <f>'[1]2'!E$713</f>
        <v>401</v>
      </c>
      <c r="H43" s="102">
        <f>'[1]2'!F$713</f>
        <v>1779</v>
      </c>
      <c r="I43" s="101">
        <f>'[1]2'!G$713</f>
        <v>2102</v>
      </c>
      <c r="J43" s="103">
        <f>'[1]2'!H$713</f>
        <v>1576</v>
      </c>
      <c r="K43" s="101">
        <f>'[1]2'!P$713</f>
        <v>2591</v>
      </c>
      <c r="L43" s="101">
        <f>'[1]2'!Y$713</f>
        <v>1893.4349999999997</v>
      </c>
      <c r="M43" s="101">
        <f>'[1]2'!AA$713</f>
        <v>1988.1067499999999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'[1]2'!C$714</f>
        <v>832</v>
      </c>
      <c r="F44" s="101">
        <f>'[1]2'!D$714</f>
        <v>989</v>
      </c>
      <c r="G44" s="101">
        <f>'[1]2'!E$714</f>
        <v>934</v>
      </c>
      <c r="H44" s="102">
        <f>'[1]2'!F$714</f>
        <v>1671</v>
      </c>
      <c r="I44" s="101">
        <f>'[1]2'!G$714</f>
        <v>1119</v>
      </c>
      <c r="J44" s="103">
        <f>'[1]2'!H$714</f>
        <v>1253</v>
      </c>
      <c r="K44" s="101">
        <f>'[1]2'!P$714</f>
        <v>934.49</v>
      </c>
      <c r="L44" s="101">
        <f>'[1]2'!Y$714</f>
        <v>988.95996999999988</v>
      </c>
      <c r="M44" s="101">
        <f>'[1]2'!AA$714</f>
        <v>1038.4079684999997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'[1]2'!C$715</f>
        <v>130</v>
      </c>
      <c r="F45" s="101">
        <f>'[1]2'!D$715</f>
        <v>342</v>
      </c>
      <c r="G45" s="101">
        <f>'[1]2'!E$715</f>
        <v>431</v>
      </c>
      <c r="H45" s="102">
        <f>'[1]2'!F$715</f>
        <v>5200</v>
      </c>
      <c r="I45" s="101">
        <f>'[1]2'!G$715</f>
        <v>5200</v>
      </c>
      <c r="J45" s="103">
        <f>'[1]2'!H$715</f>
        <v>4423</v>
      </c>
      <c r="K45" s="101">
        <f>'[1]2'!P$715</f>
        <v>158</v>
      </c>
      <c r="L45" s="101">
        <f>'[1]2'!Y$715</f>
        <v>1902.3799999999992</v>
      </c>
      <c r="M45" s="101">
        <f>'[1]2'!AA$715</f>
        <v>1997.4989999999993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'[1]2'!C$716</f>
        <v>0</v>
      </c>
      <c r="F46" s="94">
        <f>'[1]2'!D$716</f>
        <v>6</v>
      </c>
      <c r="G46" s="94">
        <f>'[1]2'!E$716</f>
        <v>401</v>
      </c>
      <c r="H46" s="95">
        <f>'[1]2'!F$716</f>
        <v>0</v>
      </c>
      <c r="I46" s="94">
        <f>'[1]2'!G$716</f>
        <v>470</v>
      </c>
      <c r="J46" s="96">
        <f>'[1]2'!H$716</f>
        <v>546</v>
      </c>
      <c r="K46" s="94">
        <f>'[1]2'!P$716</f>
        <v>0</v>
      </c>
      <c r="L46" s="94">
        <f>'[1]2'!Y$716</f>
        <v>0</v>
      </c>
      <c r="M46" s="94">
        <f>'[1]2'!AA$716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395</v>
      </c>
      <c r="F47" s="81">
        <f t="shared" si="3"/>
        <v>189</v>
      </c>
      <c r="G47" s="81">
        <f t="shared" si="3"/>
        <v>245</v>
      </c>
      <c r="H47" s="82">
        <f t="shared" si="3"/>
        <v>0</v>
      </c>
      <c r="I47" s="81">
        <f t="shared" si="3"/>
        <v>0</v>
      </c>
      <c r="J47" s="83">
        <f t="shared" si="3"/>
        <v>65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'[1]2'!C$718</f>
        <v>395</v>
      </c>
      <c r="F48" s="88">
        <f>'[1]2'!D$718</f>
        <v>189</v>
      </c>
      <c r="G48" s="88">
        <f>'[1]2'!E$718</f>
        <v>245</v>
      </c>
      <c r="H48" s="89">
        <f>'[1]2'!F$718</f>
        <v>0</v>
      </c>
      <c r="I48" s="88">
        <f>'[1]2'!G$718</f>
        <v>0</v>
      </c>
      <c r="J48" s="90">
        <f>'[1]2'!H$718</f>
        <v>65</v>
      </c>
      <c r="K48" s="88">
        <f>'[1]2'!P$718</f>
        <v>0</v>
      </c>
      <c r="L48" s="88">
        <f>'[1]2'!Y$718</f>
        <v>0</v>
      </c>
      <c r="M48" s="88">
        <f>'[1]2'!AA$718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'[1]2'!C$719</f>
        <v>0</v>
      </c>
      <c r="F49" s="94">
        <f>'[1]2'!D$719</f>
        <v>0</v>
      </c>
      <c r="G49" s="94">
        <f>'[1]2'!E$719</f>
        <v>0</v>
      </c>
      <c r="H49" s="95">
        <f>'[1]2'!F$719</f>
        <v>0</v>
      </c>
      <c r="I49" s="94">
        <f>'[1]2'!G$719</f>
        <v>0</v>
      </c>
      <c r="J49" s="96">
        <f>'[1]2'!H$719</f>
        <v>0</v>
      </c>
      <c r="K49" s="94">
        <f>'[1]2'!P$719</f>
        <v>0</v>
      </c>
      <c r="L49" s="94">
        <f>'[1]2'!Y$719</f>
        <v>0</v>
      </c>
      <c r="M49" s="94">
        <f>'[1]2'!AA$719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180085</v>
      </c>
      <c r="F51" s="74">
        <f t="shared" si="4"/>
        <v>253975</v>
      </c>
      <c r="G51" s="74">
        <f t="shared" si="4"/>
        <v>231469</v>
      </c>
      <c r="H51" s="75">
        <f t="shared" si="4"/>
        <v>257029.73805700001</v>
      </c>
      <c r="I51" s="74">
        <f t="shared" si="4"/>
        <v>257104.73805700001</v>
      </c>
      <c r="J51" s="76">
        <f t="shared" si="4"/>
        <v>265486</v>
      </c>
      <c r="K51" s="74">
        <f t="shared" si="4"/>
        <v>271014</v>
      </c>
      <c r="L51" s="74">
        <f t="shared" si="4"/>
        <v>285377.74199999997</v>
      </c>
      <c r="M51" s="74">
        <f t="shared" si="4"/>
        <v>299646.62910000002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'[1]2'!C$723</f>
        <v>0</v>
      </c>
      <c r="F54" s="88">
        <f>'[1]2'!D$723</f>
        <v>0</v>
      </c>
      <c r="G54" s="88">
        <f>'[1]2'!E$723</f>
        <v>0</v>
      </c>
      <c r="H54" s="89">
        <f>'[1]2'!F$723</f>
        <v>0</v>
      </c>
      <c r="I54" s="88">
        <f>'[1]2'!G$723</f>
        <v>0</v>
      </c>
      <c r="J54" s="90">
        <f>'[1]2'!H$723</f>
        <v>0</v>
      </c>
      <c r="K54" s="88">
        <f>'[1]2'!P$723</f>
        <v>0</v>
      </c>
      <c r="L54" s="88">
        <f>'[1]2'!Y$723</f>
        <v>0</v>
      </c>
      <c r="M54" s="88">
        <f>'[1]2'!AA$723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'[1]2'!C$724</f>
        <v>0</v>
      </c>
      <c r="F55" s="94">
        <f>'[1]2'!D$724</f>
        <v>0</v>
      </c>
      <c r="G55" s="94">
        <f>'[1]2'!E$724</f>
        <v>0</v>
      </c>
      <c r="H55" s="95">
        <f>'[1]2'!F$724</f>
        <v>0</v>
      </c>
      <c r="I55" s="94">
        <f>'[1]2'!G$724</f>
        <v>0</v>
      </c>
      <c r="J55" s="96">
        <f>'[1]2'!H$724</f>
        <v>0</v>
      </c>
      <c r="K55" s="94">
        <f>'[1]2'!P$724</f>
        <v>0</v>
      </c>
      <c r="L55" s="94">
        <f>'[1]2'!Y$724</f>
        <v>0</v>
      </c>
      <c r="M55" s="94">
        <f>'[1]2'!AA$724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'[1]2'!C$726</f>
        <v>0</v>
      </c>
      <c r="F57" s="88">
        <f>'[1]2'!D$726</f>
        <v>0</v>
      </c>
      <c r="G57" s="88">
        <f>'[1]2'!E$726</f>
        <v>0</v>
      </c>
      <c r="H57" s="89">
        <f>'[1]2'!F$726</f>
        <v>0</v>
      </c>
      <c r="I57" s="88">
        <f>'[1]2'!G$726</f>
        <v>0</v>
      </c>
      <c r="J57" s="90">
        <f>'[1]2'!H$726</f>
        <v>0</v>
      </c>
      <c r="K57" s="88">
        <f>'[1]2'!P$726</f>
        <v>0</v>
      </c>
      <c r="L57" s="88">
        <f>'[1]2'!Y$726</f>
        <v>0</v>
      </c>
      <c r="M57" s="88">
        <f>'[1]2'!AA$726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'[1]2'!C$727</f>
        <v>0</v>
      </c>
      <c r="F58" s="94">
        <f>'[1]2'!D$727</f>
        <v>0</v>
      </c>
      <c r="G58" s="94">
        <f>'[1]2'!E$727</f>
        <v>0</v>
      </c>
      <c r="H58" s="95">
        <f>'[1]2'!F$727</f>
        <v>0</v>
      </c>
      <c r="I58" s="94">
        <f>'[1]2'!G$727</f>
        <v>0</v>
      </c>
      <c r="J58" s="96">
        <f>'[1]2'!H$727</f>
        <v>0</v>
      </c>
      <c r="K58" s="94">
        <f>'[1]2'!P$727</f>
        <v>0</v>
      </c>
      <c r="L58" s="94">
        <f>'[1]2'!Y$727</f>
        <v>0</v>
      </c>
      <c r="M58" s="94">
        <f>'[1]2'!AA$727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3</v>
      </c>
      <c r="G59" s="81">
        <f t="shared" si="8"/>
        <v>18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'[1]2'!C$729</f>
        <v>0</v>
      </c>
      <c r="F60" s="88">
        <f>'[1]2'!D$729</f>
        <v>0</v>
      </c>
      <c r="G60" s="88">
        <f>'[1]2'!E$729</f>
        <v>0</v>
      </c>
      <c r="H60" s="89">
        <f>'[1]2'!F$729</f>
        <v>0</v>
      </c>
      <c r="I60" s="88">
        <f>'[1]2'!G$729</f>
        <v>0</v>
      </c>
      <c r="J60" s="90">
        <f>'[1]2'!H$729</f>
        <v>0</v>
      </c>
      <c r="K60" s="88">
        <f>'[1]2'!P$729</f>
        <v>0</v>
      </c>
      <c r="L60" s="88">
        <f>'[1]2'!Y$729</f>
        <v>0</v>
      </c>
      <c r="M60" s="88">
        <f>'[1]2'!AA$729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'[1]2'!C$730</f>
        <v>0</v>
      </c>
      <c r="F61" s="94">
        <f>'[1]2'!D$730</f>
        <v>3</v>
      </c>
      <c r="G61" s="94">
        <f>'[1]2'!E$730</f>
        <v>18</v>
      </c>
      <c r="H61" s="95">
        <f>'[1]2'!F$730</f>
        <v>0</v>
      </c>
      <c r="I61" s="94">
        <f>'[1]2'!G$730</f>
        <v>0</v>
      </c>
      <c r="J61" s="96">
        <f>'[1]2'!H$730</f>
        <v>0</v>
      </c>
      <c r="K61" s="94">
        <f>'[1]2'!P$730</f>
        <v>0</v>
      </c>
      <c r="L61" s="94">
        <f>'[1]2'!Y$730</f>
        <v>0</v>
      </c>
      <c r="M61" s="94">
        <f>'[1]2'!AA$730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'[1]2'!C$731</f>
        <v>0</v>
      </c>
      <c r="F62" s="101">
        <f>'[1]2'!D$731</f>
        <v>0</v>
      </c>
      <c r="G62" s="101">
        <f>'[1]2'!E$731</f>
        <v>0</v>
      </c>
      <c r="H62" s="102">
        <f>'[1]2'!F$731</f>
        <v>0</v>
      </c>
      <c r="I62" s="101">
        <f>'[1]2'!G$731</f>
        <v>0</v>
      </c>
      <c r="J62" s="103">
        <f>'[1]2'!H$731</f>
        <v>0</v>
      </c>
      <c r="K62" s="101">
        <f>'[1]2'!P$731</f>
        <v>0</v>
      </c>
      <c r="L62" s="101">
        <f>'[1]2'!Y$731</f>
        <v>0</v>
      </c>
      <c r="M62" s="101">
        <f>'[1]2'!AA$731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'[1]2'!C$732</f>
        <v>0</v>
      </c>
      <c r="F63" s="101">
        <f>'[1]2'!D$732</f>
        <v>0</v>
      </c>
      <c r="G63" s="101">
        <f>'[1]2'!E$732</f>
        <v>0</v>
      </c>
      <c r="H63" s="102">
        <f>'[1]2'!F$732</f>
        <v>0</v>
      </c>
      <c r="I63" s="101">
        <f>'[1]2'!G$732</f>
        <v>0</v>
      </c>
      <c r="J63" s="103">
        <f>'[1]2'!H$732</f>
        <v>0</v>
      </c>
      <c r="K63" s="101">
        <f>'[1]2'!P$732</f>
        <v>0</v>
      </c>
      <c r="L63" s="101">
        <f>'[1]2'!Y$732</f>
        <v>0</v>
      </c>
      <c r="M63" s="101">
        <f>'[1]2'!AA$732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'[1]2'!C$735</f>
        <v>0</v>
      </c>
      <c r="F66" s="88">
        <f>'[1]2'!D$735</f>
        <v>0</v>
      </c>
      <c r="G66" s="88">
        <f>'[1]2'!E$735</f>
        <v>0</v>
      </c>
      <c r="H66" s="89">
        <f>'[1]2'!F$735</f>
        <v>0</v>
      </c>
      <c r="I66" s="88">
        <f>'[1]2'!G$735</f>
        <v>0</v>
      </c>
      <c r="J66" s="90">
        <f>'[1]2'!H$735</f>
        <v>0</v>
      </c>
      <c r="K66" s="88">
        <f>'[1]2'!P$735</f>
        <v>0</v>
      </c>
      <c r="L66" s="88">
        <f>'[1]2'!Y$735</f>
        <v>0</v>
      </c>
      <c r="M66" s="90">
        <f>'[1]2'!AA$735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'[1]2'!C$736</f>
        <v>0</v>
      </c>
      <c r="F67" s="94">
        <f>'[1]2'!D$736</f>
        <v>0</v>
      </c>
      <c r="G67" s="94">
        <f>'[1]2'!E$736</f>
        <v>0</v>
      </c>
      <c r="H67" s="95">
        <f>'[1]2'!F$736</f>
        <v>0</v>
      </c>
      <c r="I67" s="94">
        <f>'[1]2'!G$736</f>
        <v>0</v>
      </c>
      <c r="J67" s="96">
        <f>'[1]2'!H$736</f>
        <v>0</v>
      </c>
      <c r="K67" s="94">
        <f>'[1]2'!P$736</f>
        <v>0</v>
      </c>
      <c r="L67" s="94">
        <f>'[1]2'!Y$736</f>
        <v>0</v>
      </c>
      <c r="M67" s="96">
        <f>'[1]2'!AA$736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'[1]2'!C$738</f>
        <v>0</v>
      </c>
      <c r="F69" s="88">
        <f>'[1]2'!D$738</f>
        <v>0</v>
      </c>
      <c r="G69" s="88">
        <f>'[1]2'!E$738</f>
        <v>0</v>
      </c>
      <c r="H69" s="89">
        <f>'[1]2'!F$738</f>
        <v>0</v>
      </c>
      <c r="I69" s="88">
        <f>'[1]2'!G$738</f>
        <v>0</v>
      </c>
      <c r="J69" s="90">
        <f>'[1]2'!H$738</f>
        <v>0</v>
      </c>
      <c r="K69" s="88">
        <f>'[1]2'!P$738</f>
        <v>0</v>
      </c>
      <c r="L69" s="88">
        <f>'[1]2'!Y$738</f>
        <v>0</v>
      </c>
      <c r="M69" s="90">
        <f>'[1]2'!AA$738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'[1]2'!C$739</f>
        <v>0</v>
      </c>
      <c r="F70" s="94">
        <f>'[1]2'!D$739</f>
        <v>0</v>
      </c>
      <c r="G70" s="94">
        <f>'[1]2'!E$739</f>
        <v>0</v>
      </c>
      <c r="H70" s="95">
        <f>'[1]2'!F$739</f>
        <v>0</v>
      </c>
      <c r="I70" s="94">
        <f>'[1]2'!G$739</f>
        <v>0</v>
      </c>
      <c r="J70" s="96">
        <f>'[1]2'!H$739</f>
        <v>0</v>
      </c>
      <c r="K70" s="94">
        <f>'[1]2'!P$739</f>
        <v>0</v>
      </c>
      <c r="L70" s="94">
        <f>'[1]2'!Y$739</f>
        <v>0</v>
      </c>
      <c r="M70" s="96">
        <f>'[1]2'!AA$739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'[1]2'!C$740</f>
        <v>172255</v>
      </c>
      <c r="F72" s="101">
        <f>'[1]2'!D$740</f>
        <v>241843</v>
      </c>
      <c r="G72" s="101">
        <f>'[1]2'!E$740</f>
        <v>218536</v>
      </c>
      <c r="H72" s="102">
        <f>'[1]2'!F$740</f>
        <v>251695</v>
      </c>
      <c r="I72" s="101">
        <f>'[1]2'!G$740</f>
        <v>251695</v>
      </c>
      <c r="J72" s="103">
        <f>'[1]2'!H$740</f>
        <v>251695</v>
      </c>
      <c r="K72" s="101">
        <f>'[1]2'!P$740</f>
        <v>265286</v>
      </c>
      <c r="L72" s="101">
        <f>'[1]2'!Y$740</f>
        <v>279346.158</v>
      </c>
      <c r="M72" s="101">
        <f>'[1]2'!AA$740</f>
        <v>293313.46590000001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7830</v>
      </c>
      <c r="F73" s="101">
        <f t="shared" si="12"/>
        <v>12129</v>
      </c>
      <c r="G73" s="101">
        <f t="shared" si="12"/>
        <v>12915</v>
      </c>
      <c r="H73" s="102">
        <f t="shared" si="12"/>
        <v>5334.7380570000005</v>
      </c>
      <c r="I73" s="101">
        <f t="shared" si="12"/>
        <v>5409.7380570000005</v>
      </c>
      <c r="J73" s="103">
        <f t="shared" si="12"/>
        <v>13791</v>
      </c>
      <c r="K73" s="101">
        <f t="shared" si="12"/>
        <v>5728</v>
      </c>
      <c r="L73" s="101">
        <f t="shared" si="12"/>
        <v>6031.5839999999989</v>
      </c>
      <c r="M73" s="101">
        <f t="shared" si="12"/>
        <v>6333.1632000000009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'[1]2'!C$742</f>
        <v>7830</v>
      </c>
      <c r="F74" s="88">
        <f>'[1]2'!D$742</f>
        <v>12129</v>
      </c>
      <c r="G74" s="88">
        <f>'[1]2'!E$742</f>
        <v>12915</v>
      </c>
      <c r="H74" s="89">
        <f>'[1]2'!F$742</f>
        <v>5334.7380570000005</v>
      </c>
      <c r="I74" s="88">
        <f>'[1]2'!G$742</f>
        <v>5409.7380570000005</v>
      </c>
      <c r="J74" s="90">
        <f>'[1]2'!H$742</f>
        <v>13791</v>
      </c>
      <c r="K74" s="88">
        <f>'[1]2'!P$742</f>
        <v>5728</v>
      </c>
      <c r="L74" s="88">
        <f>'[1]2'!Y$742</f>
        <v>6031.5839999999989</v>
      </c>
      <c r="M74" s="88">
        <f>'[1]2'!AA$742</f>
        <v>6333.1632000000009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'[1]2'!C$743</f>
        <v>0</v>
      </c>
      <c r="F75" s="94">
        <f>'[1]2'!D$743</f>
        <v>0</v>
      </c>
      <c r="G75" s="94">
        <f>'[1]2'!E$743</f>
        <v>0</v>
      </c>
      <c r="H75" s="95">
        <f>'[1]2'!F$743</f>
        <v>0</v>
      </c>
      <c r="I75" s="94">
        <f>'[1]2'!G$743</f>
        <v>0</v>
      </c>
      <c r="J75" s="96">
        <f>'[1]2'!H$743</f>
        <v>0</v>
      </c>
      <c r="K75" s="94">
        <f>'[1]2'!P$743</f>
        <v>0</v>
      </c>
      <c r="L75" s="94">
        <f>'[1]2'!Y$743</f>
        <v>0</v>
      </c>
      <c r="M75" s="94">
        <f>'[1]2'!AA$743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49111</v>
      </c>
      <c r="F77" s="74">
        <f t="shared" si="13"/>
        <v>33393</v>
      </c>
      <c r="G77" s="74">
        <f t="shared" si="13"/>
        <v>53831</v>
      </c>
      <c r="H77" s="75">
        <f t="shared" si="13"/>
        <v>107958.720147</v>
      </c>
      <c r="I77" s="74">
        <f t="shared" si="13"/>
        <v>111556.720147</v>
      </c>
      <c r="J77" s="76">
        <f t="shared" si="13"/>
        <v>74075</v>
      </c>
      <c r="K77" s="74">
        <f t="shared" si="13"/>
        <v>77126.131999999998</v>
      </c>
      <c r="L77" s="74">
        <f t="shared" si="13"/>
        <v>88867.00899599996</v>
      </c>
      <c r="M77" s="74">
        <f t="shared" si="13"/>
        <v>135310.35944579897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866</v>
      </c>
      <c r="F78" s="81">
        <f t="shared" si="14"/>
        <v>0</v>
      </c>
      <c r="G78" s="81">
        <f t="shared" si="14"/>
        <v>0</v>
      </c>
      <c r="H78" s="82">
        <f t="shared" si="14"/>
        <v>500</v>
      </c>
      <c r="I78" s="81">
        <f t="shared" si="14"/>
        <v>500</v>
      </c>
      <c r="J78" s="83">
        <f t="shared" si="14"/>
        <v>500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'[1]2'!C$746</f>
        <v>9</v>
      </c>
      <c r="F79" s="88">
        <f>'[1]2'!D$746</f>
        <v>0</v>
      </c>
      <c r="G79" s="88">
        <f>'[1]2'!E$746</f>
        <v>0</v>
      </c>
      <c r="H79" s="89">
        <f>'[1]2'!F$746</f>
        <v>0</v>
      </c>
      <c r="I79" s="88">
        <f>'[1]2'!G$746</f>
        <v>0</v>
      </c>
      <c r="J79" s="90">
        <f>'[1]2'!H$746</f>
        <v>500</v>
      </c>
      <c r="K79" s="88">
        <f>'[1]2'!P$746</f>
        <v>0</v>
      </c>
      <c r="L79" s="88">
        <f>'[1]2'!Y$746</f>
        <v>0</v>
      </c>
      <c r="M79" s="88">
        <f>'[1]2'!AA$746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'[1]2'!C$747</f>
        <v>857</v>
      </c>
      <c r="F80" s="94">
        <f>'[1]2'!D$747</f>
        <v>0</v>
      </c>
      <c r="G80" s="94">
        <f>'[1]2'!E$747</f>
        <v>0</v>
      </c>
      <c r="H80" s="95">
        <f>'[1]2'!F$747</f>
        <v>500</v>
      </c>
      <c r="I80" s="94">
        <f>'[1]2'!G$747</f>
        <v>500</v>
      </c>
      <c r="J80" s="96">
        <f>'[1]2'!H$747</f>
        <v>0</v>
      </c>
      <c r="K80" s="94">
        <f>'[1]2'!P$747</f>
        <v>0</v>
      </c>
      <c r="L80" s="94">
        <f>'[1]2'!Y$747</f>
        <v>0</v>
      </c>
      <c r="M80" s="94">
        <f>'[1]2'!AA$747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48193</v>
      </c>
      <c r="F81" s="101">
        <f t="shared" si="15"/>
        <v>33393</v>
      </c>
      <c r="G81" s="101">
        <f t="shared" si="15"/>
        <v>53814</v>
      </c>
      <c r="H81" s="102">
        <f t="shared" si="15"/>
        <v>107458.720147</v>
      </c>
      <c r="I81" s="101">
        <f t="shared" si="15"/>
        <v>111056.720147</v>
      </c>
      <c r="J81" s="103">
        <f t="shared" si="15"/>
        <v>73575</v>
      </c>
      <c r="K81" s="101">
        <f t="shared" si="15"/>
        <v>77126.131999999998</v>
      </c>
      <c r="L81" s="101">
        <f t="shared" si="15"/>
        <v>88867.00899599996</v>
      </c>
      <c r="M81" s="101">
        <f t="shared" si="15"/>
        <v>135310.35944579897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'[1]2'!C$749</f>
        <v>-1474</v>
      </c>
      <c r="F82" s="88">
        <f>'[1]2'!D$749</f>
        <v>1</v>
      </c>
      <c r="G82" s="88">
        <f>'[1]2'!E$749</f>
        <v>0</v>
      </c>
      <c r="H82" s="89">
        <f>'[1]2'!F$749</f>
        <v>0</v>
      </c>
      <c r="I82" s="88">
        <f>'[1]2'!G$749</f>
        <v>3598</v>
      </c>
      <c r="J82" s="90">
        <f>'[1]2'!H$749</f>
        <v>0</v>
      </c>
      <c r="K82" s="88">
        <f>'[1]2'!P$749</f>
        <v>0</v>
      </c>
      <c r="L82" s="88">
        <f>'[1]2'!Y$749</f>
        <v>0</v>
      </c>
      <c r="M82" s="88">
        <f>'[1]2'!AA$749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'[1]2'!C$750</f>
        <v>49667</v>
      </c>
      <c r="F83" s="94">
        <f>'[1]2'!D$750</f>
        <v>33392</v>
      </c>
      <c r="G83" s="94">
        <f>'[1]2'!E$750</f>
        <v>53814</v>
      </c>
      <c r="H83" s="95">
        <f>'[1]2'!F$750</f>
        <v>107458.720147</v>
      </c>
      <c r="I83" s="94">
        <f>'[1]2'!G$750</f>
        <v>107458.720147</v>
      </c>
      <c r="J83" s="96">
        <f>'[1]2'!H$750</f>
        <v>73575</v>
      </c>
      <c r="K83" s="94">
        <f>'[1]2'!P$750</f>
        <v>77126.131999999998</v>
      </c>
      <c r="L83" s="94">
        <f>'[1]2'!Y$750</f>
        <v>88867.00899599996</v>
      </c>
      <c r="M83" s="94">
        <f>'[1]2'!AA$750</f>
        <v>135310.35944579897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'[1]2'!C$751</f>
        <v>0</v>
      </c>
      <c r="F84" s="101">
        <f>'[1]2'!D$751</f>
        <v>0</v>
      </c>
      <c r="G84" s="101">
        <f>'[1]2'!E$751</f>
        <v>0</v>
      </c>
      <c r="H84" s="102">
        <f>'[1]2'!F$751</f>
        <v>0</v>
      </c>
      <c r="I84" s="101">
        <f>'[1]2'!G$751</f>
        <v>0</v>
      </c>
      <c r="J84" s="103">
        <f>'[1]2'!H$751</f>
        <v>0</v>
      </c>
      <c r="K84" s="101">
        <f>'[1]2'!P$751</f>
        <v>0</v>
      </c>
      <c r="L84" s="101">
        <f>'[1]2'!Y$751</f>
        <v>0</v>
      </c>
      <c r="M84" s="101">
        <f>'[1]2'!AA$751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'[1]2'!C$752</f>
        <v>0</v>
      </c>
      <c r="F85" s="101">
        <f>'[1]2'!D$752</f>
        <v>0</v>
      </c>
      <c r="G85" s="101">
        <f>'[1]2'!E$752</f>
        <v>0</v>
      </c>
      <c r="H85" s="102">
        <f>'[1]2'!F$752</f>
        <v>0</v>
      </c>
      <c r="I85" s="101">
        <f>'[1]2'!G$752</f>
        <v>0</v>
      </c>
      <c r="J85" s="103">
        <f>'[1]2'!H$752</f>
        <v>0</v>
      </c>
      <c r="K85" s="101">
        <f>'[1]2'!P$752</f>
        <v>0</v>
      </c>
      <c r="L85" s="101">
        <f>'[1]2'!Y$752</f>
        <v>0</v>
      </c>
      <c r="M85" s="101">
        <f>'[1]2'!AA$752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'[1]2'!C$753</f>
        <v>0</v>
      </c>
      <c r="F86" s="101">
        <f>'[1]2'!D$753</f>
        <v>0</v>
      </c>
      <c r="G86" s="101">
        <f>'[1]2'!E$753</f>
        <v>0</v>
      </c>
      <c r="H86" s="102">
        <f>'[1]2'!F$753</f>
        <v>0</v>
      </c>
      <c r="I86" s="101">
        <f>'[1]2'!G$753</f>
        <v>0</v>
      </c>
      <c r="J86" s="103">
        <f>'[1]2'!H$753</f>
        <v>0</v>
      </c>
      <c r="K86" s="101">
        <f>'[1]2'!P$753</f>
        <v>0</v>
      </c>
      <c r="L86" s="101">
        <f>'[1]2'!Y$753</f>
        <v>0</v>
      </c>
      <c r="M86" s="101">
        <f>'[1]2'!AA$753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'[1]2'!C$754</f>
        <v>0</v>
      </c>
      <c r="F87" s="101">
        <f>'[1]2'!D$754</f>
        <v>0</v>
      </c>
      <c r="G87" s="101">
        <f>'[1]2'!E$754</f>
        <v>0</v>
      </c>
      <c r="H87" s="102">
        <f>'[1]2'!F$754</f>
        <v>0</v>
      </c>
      <c r="I87" s="101">
        <f>'[1]2'!G$754</f>
        <v>0</v>
      </c>
      <c r="J87" s="103">
        <f>'[1]2'!H$754</f>
        <v>0</v>
      </c>
      <c r="K87" s="101">
        <f>'[1]2'!P$754</f>
        <v>0</v>
      </c>
      <c r="L87" s="101">
        <f>'[1]2'!Y$754</f>
        <v>0</v>
      </c>
      <c r="M87" s="101">
        <f>'[1]2'!AA$754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'[1]2'!C$755</f>
        <v>52</v>
      </c>
      <c r="F88" s="101">
        <f>'[1]2'!D$755</f>
        <v>0</v>
      </c>
      <c r="G88" s="101">
        <f>'[1]2'!E$755</f>
        <v>17</v>
      </c>
      <c r="H88" s="102">
        <f>'[1]2'!F$755</f>
        <v>0</v>
      </c>
      <c r="I88" s="101">
        <f>'[1]2'!G$755</f>
        <v>0</v>
      </c>
      <c r="J88" s="103">
        <f>'[1]2'!H$755</f>
        <v>0</v>
      </c>
      <c r="K88" s="101">
        <f>'[1]2'!P$755</f>
        <v>0</v>
      </c>
      <c r="L88" s="101">
        <f>'[1]2'!Y$755</f>
        <v>0</v>
      </c>
      <c r="M88" s="101">
        <f>'[1]2'!AA$755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'[1]2'!C$756</f>
        <v>634</v>
      </c>
      <c r="F90" s="74">
        <f>'[1]2'!D$756</f>
        <v>1596</v>
      </c>
      <c r="G90" s="74">
        <f>'[1]2'!E$756</f>
        <v>1880</v>
      </c>
      <c r="H90" s="75">
        <f>'[1]2'!F$756</f>
        <v>0</v>
      </c>
      <c r="I90" s="74">
        <f>'[1]2'!G$756</f>
        <v>0</v>
      </c>
      <c r="J90" s="76">
        <f>'[1]2'!H$756</f>
        <v>1041</v>
      </c>
      <c r="K90" s="74">
        <f>'[1]2'!P$756</f>
        <v>0</v>
      </c>
      <c r="L90" s="74">
        <f>'[1]2'!Y$756</f>
        <v>0</v>
      </c>
      <c r="M90" s="74">
        <f>'[1]2'!AA$756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4336690</v>
      </c>
      <c r="F92" s="28">
        <f t="shared" ref="F92:M92" si="16">F4+F51+F77+F90</f>
        <v>4619534</v>
      </c>
      <c r="G92" s="28">
        <f t="shared" si="16"/>
        <v>5154324</v>
      </c>
      <c r="H92" s="29">
        <f t="shared" si="16"/>
        <v>6007001.2963649994</v>
      </c>
      <c r="I92" s="28">
        <f t="shared" si="16"/>
        <v>6132852.2963649994</v>
      </c>
      <c r="J92" s="30">
        <f t="shared" si="16"/>
        <v>5987489</v>
      </c>
      <c r="K92" s="28">
        <f t="shared" si="16"/>
        <v>6698750.2399999993</v>
      </c>
      <c r="L92" s="28">
        <f t="shared" si="16"/>
        <v>6953474.3829199988</v>
      </c>
      <c r="M92" s="28">
        <f t="shared" si="16"/>
        <v>7398194.7100559976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'[1]2'!$B$13)</f>
        <v>Table B.2e: Payments and estimates by economic classification: Central Hospital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8800229</v>
      </c>
      <c r="F4" s="74">
        <f t="shared" ref="F4:M4" si="0">F5+F8+F47</f>
        <v>9531085</v>
      </c>
      <c r="G4" s="74">
        <f t="shared" si="0"/>
        <v>10061298</v>
      </c>
      <c r="H4" s="75">
        <f t="shared" si="0"/>
        <v>10357414.699999999</v>
      </c>
      <c r="I4" s="74">
        <f t="shared" si="0"/>
        <v>10585245.699999999</v>
      </c>
      <c r="J4" s="76">
        <f t="shared" si="0"/>
        <v>11189219</v>
      </c>
      <c r="K4" s="74">
        <f t="shared" si="0"/>
        <v>11492336.001600001</v>
      </c>
      <c r="L4" s="74">
        <f t="shared" si="0"/>
        <v>11935867.849766798</v>
      </c>
      <c r="M4" s="74">
        <f t="shared" si="0"/>
        <v>12599177.242255138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5975202</v>
      </c>
      <c r="F5" s="81">
        <f t="shared" ref="F5:M5" si="1">SUM(F6:F7)</f>
        <v>6422987</v>
      </c>
      <c r="G5" s="81">
        <f t="shared" si="1"/>
        <v>7176189</v>
      </c>
      <c r="H5" s="82">
        <f t="shared" si="1"/>
        <v>7624402</v>
      </c>
      <c r="I5" s="81">
        <f t="shared" si="1"/>
        <v>7644402</v>
      </c>
      <c r="J5" s="83">
        <f t="shared" si="1"/>
        <v>7831126</v>
      </c>
      <c r="K5" s="81">
        <f t="shared" si="1"/>
        <v>8229196.4140000008</v>
      </c>
      <c r="L5" s="81">
        <f t="shared" si="1"/>
        <v>8458673.1982359998</v>
      </c>
      <c r="M5" s="81">
        <f t="shared" si="1"/>
        <v>8881606.8581478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'[1]2'!C$826</f>
        <v>5848567</v>
      </c>
      <c r="F6" s="88">
        <f>'[1]2'!D$826</f>
        <v>4765824</v>
      </c>
      <c r="G6" s="88">
        <f>'[1]2'!E$826</f>
        <v>6436281</v>
      </c>
      <c r="H6" s="89">
        <f>'[1]2'!F$826</f>
        <v>6461209</v>
      </c>
      <c r="I6" s="88">
        <f>'[1]2'!G$826</f>
        <v>6470792</v>
      </c>
      <c r="J6" s="90">
        <f>'[1]2'!H$826</f>
        <v>7831126</v>
      </c>
      <c r="K6" s="88">
        <f>'[1]2'!P$826</f>
        <v>6600807.9800000004</v>
      </c>
      <c r="L6" s="88">
        <f>'[1]2'!Y$826</f>
        <v>6777125.026234</v>
      </c>
      <c r="M6" s="88">
        <f>'[1]2'!AA$826</f>
        <v>7115981.2775456998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'[1]2'!C$827</f>
        <v>126635</v>
      </c>
      <c r="F7" s="94">
        <f>'[1]2'!D$827</f>
        <v>1657163</v>
      </c>
      <c r="G7" s="94">
        <f>'[1]2'!E$827</f>
        <v>739908</v>
      </c>
      <c r="H7" s="95">
        <f>'[1]2'!F$827</f>
        <v>1163193</v>
      </c>
      <c r="I7" s="94">
        <f>'[1]2'!G$827</f>
        <v>1173610</v>
      </c>
      <c r="J7" s="96">
        <f>'[1]2'!H$827</f>
        <v>0</v>
      </c>
      <c r="K7" s="94">
        <f>'[1]2'!P$827</f>
        <v>1628388.4339999999</v>
      </c>
      <c r="L7" s="94">
        <f>'[1]2'!Y$827</f>
        <v>1681548.172002</v>
      </c>
      <c r="M7" s="94">
        <f>'[1]2'!AA$827</f>
        <v>1765625.5806021001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2823526</v>
      </c>
      <c r="F8" s="81">
        <f t="shared" si="2"/>
        <v>3107677</v>
      </c>
      <c r="G8" s="81">
        <f t="shared" si="2"/>
        <v>2884069</v>
      </c>
      <c r="H8" s="82">
        <f t="shared" si="2"/>
        <v>2733012.7</v>
      </c>
      <c r="I8" s="81">
        <f t="shared" si="2"/>
        <v>2940843.7</v>
      </c>
      <c r="J8" s="83">
        <f t="shared" si="2"/>
        <v>3358093</v>
      </c>
      <c r="K8" s="81">
        <f t="shared" si="2"/>
        <v>3263139.5875999997</v>
      </c>
      <c r="L8" s="81">
        <f t="shared" si="2"/>
        <v>3477194.6515307981</v>
      </c>
      <c r="M8" s="81">
        <f t="shared" si="2"/>
        <v>3717570.3841073383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'[1]2'!C$829</f>
        <v>262</v>
      </c>
      <c r="F9" s="88">
        <f>'[1]2'!D$829</f>
        <v>424</v>
      </c>
      <c r="G9" s="88">
        <f>'[1]2'!E$829</f>
        <v>66</v>
      </c>
      <c r="H9" s="89">
        <f>'[1]2'!F$829</f>
        <v>95</v>
      </c>
      <c r="I9" s="88">
        <f>'[1]2'!G$829</f>
        <v>88</v>
      </c>
      <c r="J9" s="90">
        <f>'[1]2'!H$829</f>
        <v>88</v>
      </c>
      <c r="K9" s="88">
        <f>'[1]2'!P$829</f>
        <v>51.81</v>
      </c>
      <c r="L9" s="88">
        <f>'[1]2'!Y$829</f>
        <v>54.555929999999996</v>
      </c>
      <c r="M9" s="88">
        <f>'[1]2'!AA$829</f>
        <v>57.2837265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'[1]2'!C$830</f>
        <v>2251</v>
      </c>
      <c r="F10" s="101">
        <f>'[1]2'!D$830</f>
        <v>198</v>
      </c>
      <c r="G10" s="101">
        <f>'[1]2'!E$830</f>
        <v>952</v>
      </c>
      <c r="H10" s="102">
        <f>'[1]2'!F$830</f>
        <v>0</v>
      </c>
      <c r="I10" s="101">
        <f>'[1]2'!G$830</f>
        <v>124</v>
      </c>
      <c r="J10" s="103">
        <f>'[1]2'!H$830</f>
        <v>483</v>
      </c>
      <c r="K10" s="101">
        <f>'[1]2'!P$830</f>
        <v>1558.2</v>
      </c>
      <c r="L10" s="101">
        <f>'[1]2'!Y$830</f>
        <v>858.2106</v>
      </c>
      <c r="M10" s="101">
        <f>'[1]2'!AA$830</f>
        <v>901.12112999999999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'[1]2'!C$831</f>
        <v>9713</v>
      </c>
      <c r="F11" s="101">
        <f>'[1]2'!D$831</f>
        <v>8774</v>
      </c>
      <c r="G11" s="101">
        <f>'[1]2'!E$831</f>
        <v>8826</v>
      </c>
      <c r="H11" s="102">
        <f>'[1]2'!F$831</f>
        <v>44326.7</v>
      </c>
      <c r="I11" s="101">
        <f>'[1]2'!G$831</f>
        <v>38486.699999999997</v>
      </c>
      <c r="J11" s="103">
        <f>'[1]2'!H$831</f>
        <v>35436</v>
      </c>
      <c r="K11" s="101">
        <f>'[1]2'!P$831</f>
        <v>49196.759999999995</v>
      </c>
      <c r="L11" s="101">
        <f>'[1]2'!Y$831</f>
        <v>30198.978279999996</v>
      </c>
      <c r="M11" s="101">
        <f>'[1]2'!AA$831</f>
        <v>31708.927193999993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'[1]2'!C$832</f>
        <v>0</v>
      </c>
      <c r="F12" s="101">
        <f>'[1]2'!D$832</f>
        <v>0</v>
      </c>
      <c r="G12" s="101">
        <f>'[1]2'!E$832</f>
        <v>0</v>
      </c>
      <c r="H12" s="102">
        <f>'[1]2'!F$832</f>
        <v>0</v>
      </c>
      <c r="I12" s="101">
        <f>'[1]2'!G$832</f>
        <v>0</v>
      </c>
      <c r="J12" s="103">
        <f>'[1]2'!H$832</f>
        <v>0</v>
      </c>
      <c r="K12" s="101">
        <f>'[1]2'!P$832</f>
        <v>0</v>
      </c>
      <c r="L12" s="101">
        <f>'[1]2'!Y$832</f>
        <v>0</v>
      </c>
      <c r="M12" s="101">
        <f>'[1]2'!AA$832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'[1]2'!C$833</f>
        <v>54</v>
      </c>
      <c r="F13" s="101">
        <f>'[1]2'!D$833</f>
        <v>0</v>
      </c>
      <c r="G13" s="101">
        <f>'[1]2'!E$833</f>
        <v>0</v>
      </c>
      <c r="H13" s="102">
        <f>'[1]2'!F$833</f>
        <v>0</v>
      </c>
      <c r="I13" s="101">
        <f>'[1]2'!G$833</f>
        <v>0</v>
      </c>
      <c r="J13" s="103">
        <f>'[1]2'!H$833</f>
        <v>0</v>
      </c>
      <c r="K13" s="101">
        <f>'[1]2'!P$833</f>
        <v>0</v>
      </c>
      <c r="L13" s="101">
        <f>'[1]2'!Y$833</f>
        <v>0</v>
      </c>
      <c r="M13" s="101">
        <f>'[1]2'!AA$833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'[1]2'!C$834</f>
        <v>323</v>
      </c>
      <c r="F14" s="101">
        <f>'[1]2'!D$834</f>
        <v>17</v>
      </c>
      <c r="G14" s="101">
        <f>'[1]2'!E$834</f>
        <v>22</v>
      </c>
      <c r="H14" s="102">
        <f>'[1]2'!F$834</f>
        <v>90</v>
      </c>
      <c r="I14" s="101">
        <f>'[1]2'!G$834</f>
        <v>74</v>
      </c>
      <c r="J14" s="103">
        <f>'[1]2'!H$834</f>
        <v>90</v>
      </c>
      <c r="K14" s="101">
        <f>'[1]2'!P$834</f>
        <v>83</v>
      </c>
      <c r="L14" s="101">
        <f>'[1]2'!Y$834</f>
        <v>87.246999999999986</v>
      </c>
      <c r="M14" s="101">
        <f>'[1]2'!AA$834</f>
        <v>91.609349999999992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'[1]2'!C$835</f>
        <v>16386</v>
      </c>
      <c r="F15" s="101">
        <f>'[1]2'!D$835</f>
        <v>16356</v>
      </c>
      <c r="G15" s="101">
        <f>'[1]2'!E$835</f>
        <v>18253</v>
      </c>
      <c r="H15" s="102">
        <f>'[1]2'!F$835</f>
        <v>11506</v>
      </c>
      <c r="I15" s="101">
        <f>'[1]2'!G$835</f>
        <v>13509</v>
      </c>
      <c r="J15" s="103">
        <f>'[1]2'!H$835</f>
        <v>21344</v>
      </c>
      <c r="K15" s="101">
        <f>'[1]2'!P$835</f>
        <v>14322.33</v>
      </c>
      <c r="L15" s="101">
        <f>'[1]2'!Y$835</f>
        <v>14246.447489999999</v>
      </c>
      <c r="M15" s="101">
        <f>'[1]2'!AA$835</f>
        <v>14958.7698645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'[1]2'!C$836</f>
        <v>937</v>
      </c>
      <c r="F16" s="101">
        <f>'[1]2'!D$836</f>
        <v>8350</v>
      </c>
      <c r="G16" s="101">
        <f>'[1]2'!E$836</f>
        <v>579</v>
      </c>
      <c r="H16" s="102">
        <f>'[1]2'!F$836</f>
        <v>0</v>
      </c>
      <c r="I16" s="101">
        <f>'[1]2'!G$836</f>
        <v>0</v>
      </c>
      <c r="J16" s="103">
        <f>'[1]2'!H$836</f>
        <v>0</v>
      </c>
      <c r="K16" s="101">
        <f>'[1]2'!P$836</f>
        <v>672.89999999999964</v>
      </c>
      <c r="L16" s="101">
        <f>'[1]2'!Y$836</f>
        <v>721.8946999999996</v>
      </c>
      <c r="M16" s="101">
        <f>'[1]2'!AA$836</f>
        <v>757.98943499999962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'[1]2'!C$837</f>
        <v>235</v>
      </c>
      <c r="F17" s="101">
        <f>'[1]2'!D$837</f>
        <v>228</v>
      </c>
      <c r="G17" s="101">
        <f>'[1]2'!E$837</f>
        <v>231</v>
      </c>
      <c r="H17" s="102">
        <f>'[1]2'!F$837</f>
        <v>801</v>
      </c>
      <c r="I17" s="101">
        <f>'[1]2'!G$837</f>
        <v>635</v>
      </c>
      <c r="J17" s="103">
        <f>'[1]2'!H$837</f>
        <v>697</v>
      </c>
      <c r="K17" s="101">
        <f>'[1]2'!P$837</f>
        <v>825.5659999999998</v>
      </c>
      <c r="L17" s="101">
        <f>'[1]2'!Y$837</f>
        <v>892.10499799999968</v>
      </c>
      <c r="M17" s="101">
        <f>'[1]2'!AA$837</f>
        <v>936.71024789999967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'[1]2'!C$838</f>
        <v>0</v>
      </c>
      <c r="F18" s="101">
        <f>'[1]2'!D$838</f>
        <v>0</v>
      </c>
      <c r="G18" s="101">
        <f>'[1]2'!E$838</f>
        <v>0</v>
      </c>
      <c r="H18" s="102">
        <f>'[1]2'!F$838</f>
        <v>0</v>
      </c>
      <c r="I18" s="101">
        <f>'[1]2'!G$838</f>
        <v>0</v>
      </c>
      <c r="J18" s="103">
        <f>'[1]2'!H$838</f>
        <v>0</v>
      </c>
      <c r="K18" s="101">
        <f>'[1]2'!P$838</f>
        <v>0</v>
      </c>
      <c r="L18" s="101">
        <f>'[1]2'!Y$838</f>
        <v>0</v>
      </c>
      <c r="M18" s="101">
        <f>'[1]2'!AA$838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'[1]2'!C$839</f>
        <v>465817</v>
      </c>
      <c r="F19" s="101">
        <f>'[1]2'!D$839</f>
        <v>653973</v>
      </c>
      <c r="G19" s="101">
        <f>'[1]2'!E$839</f>
        <v>176662</v>
      </c>
      <c r="H19" s="102">
        <f>'[1]2'!F$839</f>
        <v>529045</v>
      </c>
      <c r="I19" s="101">
        <f>'[1]2'!G$839</f>
        <v>519655</v>
      </c>
      <c r="J19" s="103">
        <f>'[1]2'!H$839</f>
        <v>464493</v>
      </c>
      <c r="K19" s="101">
        <f>'[1]2'!P$839</f>
        <v>537882.04799999995</v>
      </c>
      <c r="L19" s="101">
        <f>'[1]2'!Y$839</f>
        <v>545926</v>
      </c>
      <c r="M19" s="101">
        <f>'[1]2'!AA$839</f>
        <v>573222.30000000005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'[1]2'!C$840</f>
        <v>0</v>
      </c>
      <c r="F20" s="101">
        <f>'[1]2'!D$840</f>
        <v>0</v>
      </c>
      <c r="G20" s="101">
        <f>'[1]2'!E$840</f>
        <v>0</v>
      </c>
      <c r="H20" s="102">
        <f>'[1]2'!F$840</f>
        <v>0</v>
      </c>
      <c r="I20" s="101">
        <f>'[1]2'!G$840</f>
        <v>0</v>
      </c>
      <c r="J20" s="103">
        <f>'[1]2'!H$840</f>
        <v>0</v>
      </c>
      <c r="K20" s="101">
        <f>'[1]2'!P$840</f>
        <v>0</v>
      </c>
      <c r="L20" s="101">
        <f>'[1]2'!Y$840</f>
        <v>0</v>
      </c>
      <c r="M20" s="101">
        <f>'[1]2'!AA$840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'[1]2'!C$841</f>
        <v>20475</v>
      </c>
      <c r="F21" s="101">
        <f>'[1]2'!D$841</f>
        <v>19209</v>
      </c>
      <c r="G21" s="101">
        <f>'[1]2'!E$841</f>
        <v>109305</v>
      </c>
      <c r="H21" s="102">
        <f>'[1]2'!F$841</f>
        <v>3087</v>
      </c>
      <c r="I21" s="101">
        <f>'[1]2'!G$841</f>
        <v>4178</v>
      </c>
      <c r="J21" s="103">
        <f>'[1]2'!H$841</f>
        <v>61900</v>
      </c>
      <c r="K21" s="101">
        <f>'[1]2'!P$841</f>
        <v>493.39400000000023</v>
      </c>
      <c r="L21" s="101">
        <f>'[1]2'!Y$841</f>
        <v>507.15288200000032</v>
      </c>
      <c r="M21" s="101">
        <f>'[1]2'!AA$841</f>
        <v>532.51052610000033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'[1]2'!C$842</f>
        <v>183207</v>
      </c>
      <c r="F22" s="101">
        <f>'[1]2'!D$842</f>
        <v>245314</v>
      </c>
      <c r="G22" s="101">
        <f>'[1]2'!E$842</f>
        <v>160808</v>
      </c>
      <c r="H22" s="102">
        <f>'[1]2'!F$842</f>
        <v>132333</v>
      </c>
      <c r="I22" s="101">
        <f>'[1]2'!G$842</f>
        <v>135738</v>
      </c>
      <c r="J22" s="103">
        <f>'[1]2'!H$842</f>
        <v>216213</v>
      </c>
      <c r="K22" s="101">
        <f>'[1]2'!P$842</f>
        <v>163632.03599999999</v>
      </c>
      <c r="L22" s="101">
        <f>'[1]2'!Y$842</f>
        <v>170756.651908</v>
      </c>
      <c r="M22" s="101">
        <f>'[1]2'!AA$842</f>
        <v>179294.48450339999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'[1]2'!C$843</f>
        <v>145858</v>
      </c>
      <c r="F23" s="101">
        <f>'[1]2'!D$843</f>
        <v>133889</v>
      </c>
      <c r="G23" s="101">
        <f>'[1]2'!E$843</f>
        <v>234901</v>
      </c>
      <c r="H23" s="102">
        <f>'[1]2'!F$843</f>
        <v>128744</v>
      </c>
      <c r="I23" s="101">
        <f>'[1]2'!G$843</f>
        <v>128749</v>
      </c>
      <c r="J23" s="103">
        <f>'[1]2'!H$843</f>
        <v>185265</v>
      </c>
      <c r="K23" s="101">
        <f>'[1]2'!P$843</f>
        <v>125146.30799999999</v>
      </c>
      <c r="L23" s="101">
        <f>'[1]2'!Y$843</f>
        <v>134214.29132399999</v>
      </c>
      <c r="M23" s="101">
        <f>'[1]2'!AA$843</f>
        <v>140925.0058902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'[1]2'!C$844</f>
        <v>39</v>
      </c>
      <c r="F24" s="101">
        <f>'[1]2'!D$844</f>
        <v>204</v>
      </c>
      <c r="G24" s="101">
        <f>'[1]2'!E$844</f>
        <v>100</v>
      </c>
      <c r="H24" s="102">
        <f>'[1]2'!F$844</f>
        <v>0</v>
      </c>
      <c r="I24" s="101">
        <f>'[1]2'!G$844</f>
        <v>3</v>
      </c>
      <c r="J24" s="103">
        <f>'[1]2'!H$844</f>
        <v>3</v>
      </c>
      <c r="K24" s="101">
        <f>'[1]2'!P$844</f>
        <v>0</v>
      </c>
      <c r="L24" s="101">
        <f>'[1]2'!Y$844</f>
        <v>0</v>
      </c>
      <c r="M24" s="101">
        <f>'[1]2'!AA$844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'[1]2'!C$845</f>
        <v>101</v>
      </c>
      <c r="F25" s="101">
        <f>'[1]2'!D$845</f>
        <v>941</v>
      </c>
      <c r="G25" s="101">
        <f>'[1]2'!E$845</f>
        <v>4512</v>
      </c>
      <c r="H25" s="102">
        <f>'[1]2'!F$845</f>
        <v>6799</v>
      </c>
      <c r="I25" s="101">
        <f>'[1]2'!G$845</f>
        <v>6883</v>
      </c>
      <c r="J25" s="103">
        <f>'[1]2'!H$845</f>
        <v>5369</v>
      </c>
      <c r="K25" s="101">
        <f>'[1]2'!P$845</f>
        <v>8445</v>
      </c>
      <c r="L25" s="101">
        <f>'[1]2'!Y$845</f>
        <v>8687.9459999999999</v>
      </c>
      <c r="M25" s="101">
        <f>'[1]2'!AA$845</f>
        <v>9122.3433000000005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'[1]2'!C$846</f>
        <v>0</v>
      </c>
      <c r="F26" s="101">
        <f>'[1]2'!D$846</f>
        <v>0</v>
      </c>
      <c r="G26" s="101">
        <f>'[1]2'!E$846</f>
        <v>0</v>
      </c>
      <c r="H26" s="102">
        <f>'[1]2'!F$846</f>
        <v>0</v>
      </c>
      <c r="I26" s="101">
        <f>'[1]2'!G$846</f>
        <v>0</v>
      </c>
      <c r="J26" s="103">
        <f>'[1]2'!H$846</f>
        <v>0</v>
      </c>
      <c r="K26" s="101">
        <f>'[1]2'!P$846</f>
        <v>0</v>
      </c>
      <c r="L26" s="101">
        <f>'[1]2'!Y$846</f>
        <v>0</v>
      </c>
      <c r="M26" s="101">
        <f>'[1]2'!AA$846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'[1]2'!C$847</f>
        <v>0</v>
      </c>
      <c r="F27" s="101">
        <f>'[1]2'!D$847</f>
        <v>0</v>
      </c>
      <c r="G27" s="101">
        <f>'[1]2'!E$847</f>
        <v>6057</v>
      </c>
      <c r="H27" s="102">
        <f>'[1]2'!F$847</f>
        <v>7386</v>
      </c>
      <c r="I27" s="101">
        <f>'[1]2'!G$847</f>
        <v>7386</v>
      </c>
      <c r="J27" s="103">
        <f>'[1]2'!H$847</f>
        <v>6765</v>
      </c>
      <c r="K27" s="101">
        <f>'[1]2'!P$847</f>
        <v>6063</v>
      </c>
      <c r="L27" s="101">
        <f>'[1]2'!Y$847</f>
        <v>6179.482</v>
      </c>
      <c r="M27" s="101">
        <f>'[1]2'!AA$847</f>
        <v>6488.4560999999994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'[1]2'!C$848</f>
        <v>0</v>
      </c>
      <c r="F28" s="101">
        <f>'[1]2'!D$848</f>
        <v>0</v>
      </c>
      <c r="G28" s="101">
        <f>'[1]2'!E$848</f>
        <v>0</v>
      </c>
      <c r="H28" s="102">
        <f>'[1]2'!F$848</f>
        <v>0</v>
      </c>
      <c r="I28" s="101">
        <f>'[1]2'!G$848</f>
        <v>0</v>
      </c>
      <c r="J28" s="103">
        <f>'[1]2'!H$848</f>
        <v>0</v>
      </c>
      <c r="K28" s="101">
        <f>'[1]2'!P$848</f>
        <v>0</v>
      </c>
      <c r="L28" s="101">
        <f>'[1]2'!Y$848</f>
        <v>0</v>
      </c>
      <c r="M28" s="101">
        <f>'[1]2'!AA$848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'[1]2'!C$849</f>
        <v>73864</v>
      </c>
      <c r="F29" s="101">
        <f>'[1]2'!D$849</f>
        <v>62919</v>
      </c>
      <c r="G29" s="101">
        <f>'[1]2'!E$849</f>
        <v>71248</v>
      </c>
      <c r="H29" s="102">
        <f>'[1]2'!F$849</f>
        <v>111189</v>
      </c>
      <c r="I29" s="101">
        <f>'[1]2'!G$849</f>
        <v>106529</v>
      </c>
      <c r="J29" s="103">
        <f>'[1]2'!H$849</f>
        <v>106529</v>
      </c>
      <c r="K29" s="101">
        <f>'[1]2'!P$849</f>
        <v>150745</v>
      </c>
      <c r="L29" s="101">
        <f>'[1]2'!Y$849</f>
        <v>156181.212</v>
      </c>
      <c r="M29" s="101">
        <f>'[1]2'!AA$849</f>
        <v>163990.2726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'[1]2'!C$850</f>
        <v>50625</v>
      </c>
      <c r="F30" s="101">
        <f>'[1]2'!D$850</f>
        <v>39941</v>
      </c>
      <c r="G30" s="101">
        <f>'[1]2'!E$850</f>
        <v>40691</v>
      </c>
      <c r="H30" s="102">
        <f>'[1]2'!F$850</f>
        <v>42617</v>
      </c>
      <c r="I30" s="101">
        <f>'[1]2'!G$850</f>
        <v>42377</v>
      </c>
      <c r="J30" s="103">
        <f>'[1]2'!H$850</f>
        <v>42377</v>
      </c>
      <c r="K30" s="101">
        <f>'[1]2'!P$850</f>
        <v>47136.6</v>
      </c>
      <c r="L30" s="101">
        <f>'[1]2'!Y$850</f>
        <v>49002.515799999092</v>
      </c>
      <c r="M30" s="101">
        <f>'[1]2'!AA$850</f>
        <v>51452.641589999053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'[1]2'!C$851</f>
        <v>0</v>
      </c>
      <c r="F31" s="101">
        <f>'[1]2'!D$851</f>
        <v>712</v>
      </c>
      <c r="G31" s="101">
        <f>'[1]2'!E$851</f>
        <v>52</v>
      </c>
      <c r="H31" s="102">
        <f>'[1]2'!F$851</f>
        <v>0</v>
      </c>
      <c r="I31" s="101">
        <f>'[1]2'!G$851</f>
        <v>0</v>
      </c>
      <c r="J31" s="103">
        <f>'[1]2'!H$851</f>
        <v>0</v>
      </c>
      <c r="K31" s="101">
        <f>'[1]2'!P$851</f>
        <v>0.11599999999999966</v>
      </c>
      <c r="L31" s="101">
        <f>'[1]2'!Y$851</f>
        <v>0.12214799999999963</v>
      </c>
      <c r="M31" s="101">
        <f>'[1]2'!AA$851</f>
        <v>0.12825539999999963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'[1]2'!C$852</f>
        <v>4008</v>
      </c>
      <c r="F32" s="101">
        <f>'[1]2'!D$852</f>
        <v>7992</v>
      </c>
      <c r="G32" s="101">
        <f>'[1]2'!E$852</f>
        <v>10279</v>
      </c>
      <c r="H32" s="102">
        <f>'[1]2'!F$852</f>
        <v>6700</v>
      </c>
      <c r="I32" s="101">
        <f>'[1]2'!G$852</f>
        <v>6700</v>
      </c>
      <c r="J32" s="103">
        <f>'[1]2'!H$852</f>
        <v>7580</v>
      </c>
      <c r="K32" s="101">
        <f>'[1]2'!P$852</f>
        <v>18228.599999999999</v>
      </c>
      <c r="L32" s="101">
        <f>'[1]2'!Y$852</f>
        <v>18642.641799999998</v>
      </c>
      <c r="M32" s="101">
        <f>'[1]2'!AA$852</f>
        <v>19574.773889999997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'[1]2'!C$853</f>
        <v>1025208</v>
      </c>
      <c r="F33" s="101">
        <f>'[1]2'!D$853</f>
        <v>1090630</v>
      </c>
      <c r="G33" s="101">
        <f>'[1]2'!E$853</f>
        <v>1075719</v>
      </c>
      <c r="H33" s="102">
        <f>'[1]2'!F$853</f>
        <v>1027482</v>
      </c>
      <c r="I33" s="101">
        <f>'[1]2'!G$853</f>
        <v>998065</v>
      </c>
      <c r="J33" s="103">
        <f>'[1]2'!H$853</f>
        <v>1098638</v>
      </c>
      <c r="K33" s="101">
        <f>'[1]2'!P$853</f>
        <v>1207506.148</v>
      </c>
      <c r="L33" s="101">
        <f>'[1]2'!Y$853</f>
        <v>1311695</v>
      </c>
      <c r="M33" s="101">
        <f>'[1]2'!AA$853</f>
        <v>1412407.75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'[1]2'!C$854</f>
        <v>429557</v>
      </c>
      <c r="F34" s="101">
        <f>'[1]2'!D$854</f>
        <v>317969</v>
      </c>
      <c r="G34" s="101">
        <f>'[1]2'!E$854</f>
        <v>330123</v>
      </c>
      <c r="H34" s="102">
        <f>'[1]2'!F$854</f>
        <v>386986</v>
      </c>
      <c r="I34" s="101">
        <f>'[1]2'!G$854</f>
        <v>451062</v>
      </c>
      <c r="J34" s="103">
        <f>'[1]2'!H$854</f>
        <v>488962</v>
      </c>
      <c r="K34" s="101">
        <f>'[1]2'!P$854</f>
        <v>507053.80799999996</v>
      </c>
      <c r="L34" s="101">
        <f>'[1]2'!Y$854</f>
        <v>538266</v>
      </c>
      <c r="M34" s="101">
        <f>'[1]2'!AA$854</f>
        <v>586179.30000000005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'[1]2'!C$855</f>
        <v>424</v>
      </c>
      <c r="F35" s="101">
        <f>'[1]2'!D$855</f>
        <v>4</v>
      </c>
      <c r="G35" s="101">
        <f>'[1]2'!E$855</f>
        <v>0</v>
      </c>
      <c r="H35" s="102">
        <f>'[1]2'!F$855</f>
        <v>0</v>
      </c>
      <c r="I35" s="101">
        <f>'[1]2'!G$855</f>
        <v>0</v>
      </c>
      <c r="J35" s="103">
        <f>'[1]2'!H$855</f>
        <v>0</v>
      </c>
      <c r="K35" s="101">
        <f>'[1]2'!P$855</f>
        <v>0</v>
      </c>
      <c r="L35" s="101">
        <f>'[1]2'!Y$855</f>
        <v>0</v>
      </c>
      <c r="M35" s="101">
        <f>'[1]2'!AA$855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'[1]2'!C$856</f>
        <v>0</v>
      </c>
      <c r="F36" s="101">
        <f>'[1]2'!D$856</f>
        <v>0</v>
      </c>
      <c r="G36" s="101">
        <f>'[1]2'!E$856</f>
        <v>0</v>
      </c>
      <c r="H36" s="102">
        <f>'[1]2'!F$856</f>
        <v>0</v>
      </c>
      <c r="I36" s="101">
        <f>'[1]2'!G$856</f>
        <v>0</v>
      </c>
      <c r="J36" s="103">
        <f>'[1]2'!H$856</f>
        <v>0</v>
      </c>
      <c r="K36" s="101">
        <f>'[1]2'!P$856</f>
        <v>0</v>
      </c>
      <c r="L36" s="101">
        <f>'[1]2'!Y$856</f>
        <v>0</v>
      </c>
      <c r="M36" s="101">
        <f>'[1]2'!AA$856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'[1]2'!C$857</f>
        <v>134715</v>
      </c>
      <c r="F37" s="101">
        <f>'[1]2'!D$857</f>
        <v>150535</v>
      </c>
      <c r="G37" s="101">
        <f>'[1]2'!E$857</f>
        <v>191164</v>
      </c>
      <c r="H37" s="102">
        <f>'[1]2'!F$857</f>
        <v>110569</v>
      </c>
      <c r="I37" s="101">
        <f>'[1]2'!G$857</f>
        <v>178467</v>
      </c>
      <c r="J37" s="103">
        <f>'[1]2'!H$857</f>
        <v>185934</v>
      </c>
      <c r="K37" s="101">
        <f>'[1]2'!P$857</f>
        <v>165577.10759999999</v>
      </c>
      <c r="L37" s="101">
        <f>'[1]2'!Y$857</f>
        <v>171120.69630279997</v>
      </c>
      <c r="M37" s="101">
        <f>'[1]2'!AA$857</f>
        <v>179676.73111793998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'[1]2'!C$858</f>
        <v>20360</v>
      </c>
      <c r="F38" s="101">
        <f>'[1]2'!D$858</f>
        <v>26363</v>
      </c>
      <c r="G38" s="101">
        <f>'[1]2'!E$858</f>
        <v>25620</v>
      </c>
      <c r="H38" s="102">
        <f>'[1]2'!F$858</f>
        <v>20893</v>
      </c>
      <c r="I38" s="101">
        <f>'[1]2'!G$858</f>
        <v>23021</v>
      </c>
      <c r="J38" s="103">
        <f>'[1]2'!H$858</f>
        <v>31925</v>
      </c>
      <c r="K38" s="101">
        <f>'[1]2'!P$858</f>
        <v>35595</v>
      </c>
      <c r="L38" s="101">
        <f>'[1]2'!Y$858</f>
        <v>37870.650999999998</v>
      </c>
      <c r="M38" s="101">
        <f>'[1]2'!AA$858</f>
        <v>39764.183550000002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'[1]2'!C$859</f>
        <v>8608</v>
      </c>
      <c r="F39" s="101">
        <f>'[1]2'!D$859</f>
        <v>8692</v>
      </c>
      <c r="G39" s="101">
        <f>'[1]2'!E$859</f>
        <v>57</v>
      </c>
      <c r="H39" s="102">
        <f>'[1]2'!F$859</f>
        <v>6619.9999999999991</v>
      </c>
      <c r="I39" s="101">
        <f>'[1]2'!G$859</f>
        <v>22811</v>
      </c>
      <c r="J39" s="103">
        <f>'[1]2'!H$859</f>
        <v>14496</v>
      </c>
      <c r="K39" s="101">
        <f>'[1]2'!P$859</f>
        <v>20108.296000000002</v>
      </c>
      <c r="L39" s="101">
        <f>'[1]2'!Y$859</f>
        <v>31887.068687999999</v>
      </c>
      <c r="M39" s="101">
        <f>'[1]2'!AA$859</f>
        <v>33481.422122400007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'[1]2'!C$860</f>
        <v>197214</v>
      </c>
      <c r="F40" s="101">
        <f>'[1]2'!D$860</f>
        <v>290836</v>
      </c>
      <c r="G40" s="101">
        <f>'[1]2'!E$860</f>
        <v>412322</v>
      </c>
      <c r="H40" s="102">
        <f>'[1]2'!F$860</f>
        <v>149752</v>
      </c>
      <c r="I40" s="101">
        <f>'[1]2'!G$860</f>
        <v>249825</v>
      </c>
      <c r="J40" s="103">
        <f>'[1]2'!H$860</f>
        <v>377811</v>
      </c>
      <c r="K40" s="101">
        <f>'[1]2'!P$860</f>
        <v>196515.25800000003</v>
      </c>
      <c r="L40" s="101">
        <f>'[1]2'!Y$860</f>
        <v>243723.257673999</v>
      </c>
      <c r="M40" s="101">
        <f>'[1]2'!AA$860</f>
        <v>266297.42055769893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'[1]2'!C$861</f>
        <v>29619</v>
      </c>
      <c r="F41" s="101">
        <f>'[1]2'!D$861</f>
        <v>5401</v>
      </c>
      <c r="G41" s="101">
        <f>'[1]2'!E$861</f>
        <v>412</v>
      </c>
      <c r="H41" s="102">
        <f>'[1]2'!F$861</f>
        <v>1078</v>
      </c>
      <c r="I41" s="101">
        <f>'[1]2'!G$861</f>
        <v>556</v>
      </c>
      <c r="J41" s="103">
        <f>'[1]2'!H$861</f>
        <v>556</v>
      </c>
      <c r="K41" s="101">
        <f>'[1]2'!P$861</f>
        <v>884.60200000000009</v>
      </c>
      <c r="L41" s="101">
        <f>'[1]2'!Y$861</f>
        <v>936.02190600000017</v>
      </c>
      <c r="M41" s="101">
        <f>'[1]2'!AA$861</f>
        <v>982.8230013000001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'[1]2'!C$862</f>
        <v>2089</v>
      </c>
      <c r="F42" s="101">
        <f>'[1]2'!D$862</f>
        <v>16849</v>
      </c>
      <c r="G42" s="101">
        <f>'[1]2'!E$862</f>
        <v>2017</v>
      </c>
      <c r="H42" s="102">
        <f>'[1]2'!F$862</f>
        <v>954</v>
      </c>
      <c r="I42" s="101">
        <f>'[1]2'!G$862</f>
        <v>1363</v>
      </c>
      <c r="J42" s="103">
        <f>'[1]2'!H$862</f>
        <v>1363</v>
      </c>
      <c r="K42" s="101">
        <f>'[1]2'!P$862</f>
        <v>1448</v>
      </c>
      <c r="L42" s="101">
        <f>'[1]2'!Y$862</f>
        <v>1521.3519999999999</v>
      </c>
      <c r="M42" s="101">
        <f>'[1]2'!AA$862</f>
        <v>1597.4195999999999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'[1]2'!C$863</f>
        <v>399</v>
      </c>
      <c r="F43" s="101">
        <f>'[1]2'!D$863</f>
        <v>625</v>
      </c>
      <c r="G43" s="101">
        <f>'[1]2'!E$863</f>
        <v>878</v>
      </c>
      <c r="H43" s="102">
        <f>'[1]2'!F$863</f>
        <v>1638</v>
      </c>
      <c r="I43" s="101">
        <f>'[1]2'!G$863</f>
        <v>1773</v>
      </c>
      <c r="J43" s="103">
        <f>'[1]2'!H$863</f>
        <v>1618</v>
      </c>
      <c r="K43" s="101">
        <f>'[1]2'!P$863</f>
        <v>2172</v>
      </c>
      <c r="L43" s="101">
        <f>'[1]2'!Y$863</f>
        <v>1091.6790000000001</v>
      </c>
      <c r="M43" s="101">
        <f>'[1]2'!AA$863</f>
        <v>1146.26295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'[1]2'!C$864</f>
        <v>1153</v>
      </c>
      <c r="F44" s="101">
        <f>'[1]2'!D$864</f>
        <v>308</v>
      </c>
      <c r="G44" s="101">
        <f>'[1]2'!E$864</f>
        <v>2211</v>
      </c>
      <c r="H44" s="102">
        <f>'[1]2'!F$864</f>
        <v>2322</v>
      </c>
      <c r="I44" s="101">
        <f>'[1]2'!G$864</f>
        <v>2786</v>
      </c>
      <c r="J44" s="103">
        <f>'[1]2'!H$864</f>
        <v>2158</v>
      </c>
      <c r="K44" s="101">
        <f>'[1]2'!P$864</f>
        <v>1796.6999999999998</v>
      </c>
      <c r="L44" s="101">
        <f>'[1]2'!Y$864</f>
        <v>1925.4701</v>
      </c>
      <c r="M44" s="101">
        <f>'[1]2'!AA$864</f>
        <v>2021.7436050000001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'[1]2'!C$865</f>
        <v>25</v>
      </c>
      <c r="F45" s="101">
        <f>'[1]2'!D$865</f>
        <v>24</v>
      </c>
      <c r="G45" s="101">
        <f>'[1]2'!E$865</f>
        <v>1</v>
      </c>
      <c r="H45" s="102">
        <f>'[1]2'!F$865</f>
        <v>0</v>
      </c>
      <c r="I45" s="101">
        <f>'[1]2'!G$865</f>
        <v>0</v>
      </c>
      <c r="J45" s="103">
        <f>'[1]2'!H$865</f>
        <v>0</v>
      </c>
      <c r="K45" s="101">
        <f>'[1]2'!P$865</f>
        <v>0</v>
      </c>
      <c r="L45" s="101">
        <f>'[1]2'!Y$865</f>
        <v>0</v>
      </c>
      <c r="M45" s="101">
        <f>'[1]2'!AA$865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'[1]2'!C$866</f>
        <v>0</v>
      </c>
      <c r="F46" s="94">
        <f>'[1]2'!D$866</f>
        <v>0</v>
      </c>
      <c r="G46" s="94">
        <f>'[1]2'!E$866</f>
        <v>1</v>
      </c>
      <c r="H46" s="95">
        <f>'[1]2'!F$866</f>
        <v>0</v>
      </c>
      <c r="I46" s="94">
        <f>'[1]2'!G$866</f>
        <v>0</v>
      </c>
      <c r="J46" s="96">
        <f>'[1]2'!H$866</f>
        <v>0</v>
      </c>
      <c r="K46" s="94">
        <f>'[1]2'!P$866</f>
        <v>0</v>
      </c>
      <c r="L46" s="94">
        <f>'[1]2'!Y$866</f>
        <v>0</v>
      </c>
      <c r="M46" s="94">
        <f>'[1]2'!AA$866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1501</v>
      </c>
      <c r="F47" s="81">
        <f t="shared" si="3"/>
        <v>421</v>
      </c>
      <c r="G47" s="81">
        <f t="shared" si="3"/>
        <v>1040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'[1]2'!C$868</f>
        <v>74</v>
      </c>
      <c r="F48" s="88">
        <f>'[1]2'!D$868</f>
        <v>421</v>
      </c>
      <c r="G48" s="88">
        <f>'[1]2'!E$868</f>
        <v>1040</v>
      </c>
      <c r="H48" s="89">
        <f>'[1]2'!F$868</f>
        <v>0</v>
      </c>
      <c r="I48" s="88">
        <f>'[1]2'!G$868</f>
        <v>0</v>
      </c>
      <c r="J48" s="90">
        <f>'[1]2'!H$868</f>
        <v>0</v>
      </c>
      <c r="K48" s="88">
        <f>'[1]2'!P$868</f>
        <v>0</v>
      </c>
      <c r="L48" s="88">
        <f>'[1]2'!Y$868</f>
        <v>0</v>
      </c>
      <c r="M48" s="88">
        <f>'[1]2'!AA$868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'[1]2'!C$869</f>
        <v>1427</v>
      </c>
      <c r="F49" s="94">
        <f>'[1]2'!D$869</f>
        <v>0</v>
      </c>
      <c r="G49" s="94">
        <f>'[1]2'!E$869</f>
        <v>0</v>
      </c>
      <c r="H49" s="95">
        <f>'[1]2'!F$869</f>
        <v>0</v>
      </c>
      <c r="I49" s="94">
        <f>'[1]2'!G$869</f>
        <v>0</v>
      </c>
      <c r="J49" s="96">
        <f>'[1]2'!H$869</f>
        <v>0</v>
      </c>
      <c r="K49" s="94">
        <f>'[1]2'!P$869</f>
        <v>0</v>
      </c>
      <c r="L49" s="94">
        <f>'[1]2'!Y$869</f>
        <v>0</v>
      </c>
      <c r="M49" s="94">
        <f>'[1]2'!AA$869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19511</v>
      </c>
      <c r="F51" s="74">
        <f t="shared" si="4"/>
        <v>22747</v>
      </c>
      <c r="G51" s="74">
        <f t="shared" si="4"/>
        <v>36182</v>
      </c>
      <c r="H51" s="75">
        <f t="shared" si="4"/>
        <v>11611</v>
      </c>
      <c r="I51" s="74">
        <f t="shared" si="4"/>
        <v>15431</v>
      </c>
      <c r="J51" s="76">
        <f t="shared" si="4"/>
        <v>37536</v>
      </c>
      <c r="K51" s="74">
        <f t="shared" si="4"/>
        <v>22683.691999999999</v>
      </c>
      <c r="L51" s="74">
        <f t="shared" si="4"/>
        <v>12788.360676</v>
      </c>
      <c r="M51" s="74">
        <f t="shared" si="4"/>
        <v>13427.778709800001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'[1]2'!C$873</f>
        <v>0</v>
      </c>
      <c r="F54" s="88">
        <f>'[1]2'!D$873</f>
        <v>0</v>
      </c>
      <c r="G54" s="88">
        <f>'[1]2'!E$873</f>
        <v>0</v>
      </c>
      <c r="H54" s="89">
        <f>'[1]2'!F$873</f>
        <v>0</v>
      </c>
      <c r="I54" s="88">
        <f>'[1]2'!G$873</f>
        <v>0</v>
      </c>
      <c r="J54" s="90">
        <f>'[1]2'!H$873</f>
        <v>0</v>
      </c>
      <c r="K54" s="88">
        <f>'[1]2'!P$873</f>
        <v>0</v>
      </c>
      <c r="L54" s="88">
        <f>'[1]2'!Y$873</f>
        <v>0</v>
      </c>
      <c r="M54" s="88">
        <f>'[1]2'!AA$873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'[1]2'!C$874</f>
        <v>0</v>
      </c>
      <c r="F55" s="94">
        <f>'[1]2'!D$874</f>
        <v>0</v>
      </c>
      <c r="G55" s="94">
        <f>'[1]2'!E$874</f>
        <v>0</v>
      </c>
      <c r="H55" s="95">
        <f>'[1]2'!F$874</f>
        <v>0</v>
      </c>
      <c r="I55" s="94">
        <f>'[1]2'!G$874</f>
        <v>0</v>
      </c>
      <c r="J55" s="96">
        <f>'[1]2'!H$874</f>
        <v>0</v>
      </c>
      <c r="K55" s="94">
        <f>'[1]2'!P$874</f>
        <v>0</v>
      </c>
      <c r="L55" s="94">
        <f>'[1]2'!Y$874</f>
        <v>0</v>
      </c>
      <c r="M55" s="94">
        <f>'[1]2'!AA$874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'[1]2'!C$876</f>
        <v>0</v>
      </c>
      <c r="F57" s="88">
        <f>'[1]2'!D$876</f>
        <v>0</v>
      </c>
      <c r="G57" s="88">
        <f>'[1]2'!E$876</f>
        <v>0</v>
      </c>
      <c r="H57" s="89">
        <f>'[1]2'!F$876</f>
        <v>0</v>
      </c>
      <c r="I57" s="88">
        <f>'[1]2'!G$876</f>
        <v>0</v>
      </c>
      <c r="J57" s="90">
        <f>'[1]2'!H$876</f>
        <v>0</v>
      </c>
      <c r="K57" s="88">
        <f>'[1]2'!P$876</f>
        <v>0</v>
      </c>
      <c r="L57" s="88">
        <f>'[1]2'!Y$876</f>
        <v>0</v>
      </c>
      <c r="M57" s="88">
        <f>'[1]2'!AA$876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'[1]2'!C$877</f>
        <v>0</v>
      </c>
      <c r="F58" s="94">
        <f>'[1]2'!D$877</f>
        <v>0</v>
      </c>
      <c r="G58" s="94">
        <f>'[1]2'!E$877</f>
        <v>0</v>
      </c>
      <c r="H58" s="95">
        <f>'[1]2'!F$877</f>
        <v>0</v>
      </c>
      <c r="I58" s="94">
        <f>'[1]2'!G$877</f>
        <v>0</v>
      </c>
      <c r="J58" s="96">
        <f>'[1]2'!H$877</f>
        <v>0</v>
      </c>
      <c r="K58" s="94">
        <f>'[1]2'!P$877</f>
        <v>0</v>
      </c>
      <c r="L58" s="94">
        <f>'[1]2'!Y$877</f>
        <v>0</v>
      </c>
      <c r="M58" s="94">
        <f>'[1]2'!AA$877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12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'[1]2'!C$879</f>
        <v>0</v>
      </c>
      <c r="F60" s="88">
        <f>'[1]2'!D$879</f>
        <v>0</v>
      </c>
      <c r="G60" s="88">
        <f>'[1]2'!E$879</f>
        <v>0</v>
      </c>
      <c r="H60" s="89">
        <f>'[1]2'!F$879</f>
        <v>0</v>
      </c>
      <c r="I60" s="88">
        <f>'[1]2'!G$879</f>
        <v>0</v>
      </c>
      <c r="J60" s="90">
        <f>'[1]2'!H$879</f>
        <v>0</v>
      </c>
      <c r="K60" s="88">
        <f>'[1]2'!P$879</f>
        <v>0</v>
      </c>
      <c r="L60" s="88">
        <f>'[1]2'!Y$879</f>
        <v>0</v>
      </c>
      <c r="M60" s="88">
        <f>'[1]2'!AA$879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'[1]2'!C$880</f>
        <v>0</v>
      </c>
      <c r="F61" s="94">
        <f>'[1]2'!D$880</f>
        <v>0</v>
      </c>
      <c r="G61" s="94">
        <f>'[1]2'!E$880</f>
        <v>12</v>
      </c>
      <c r="H61" s="95">
        <f>'[1]2'!F$880</f>
        <v>0</v>
      </c>
      <c r="I61" s="94">
        <f>'[1]2'!G$880</f>
        <v>0</v>
      </c>
      <c r="J61" s="96">
        <f>'[1]2'!H$880</f>
        <v>0</v>
      </c>
      <c r="K61" s="94">
        <f>'[1]2'!P$880</f>
        <v>0</v>
      </c>
      <c r="L61" s="94">
        <f>'[1]2'!Y$880</f>
        <v>0</v>
      </c>
      <c r="M61" s="94">
        <f>'[1]2'!AA$880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'[1]2'!C$881</f>
        <v>0</v>
      </c>
      <c r="F62" s="101">
        <f>'[1]2'!D$881</f>
        <v>0</v>
      </c>
      <c r="G62" s="101">
        <f>'[1]2'!E$881</f>
        <v>0</v>
      </c>
      <c r="H62" s="102">
        <f>'[1]2'!F$881</f>
        <v>0</v>
      </c>
      <c r="I62" s="101">
        <f>'[1]2'!G$881</f>
        <v>0</v>
      </c>
      <c r="J62" s="103">
        <f>'[1]2'!H$881</f>
        <v>0</v>
      </c>
      <c r="K62" s="101">
        <f>'[1]2'!P$881</f>
        <v>0</v>
      </c>
      <c r="L62" s="101">
        <f>'[1]2'!Y$881</f>
        <v>0</v>
      </c>
      <c r="M62" s="101">
        <f>'[1]2'!AA$881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'[1]2'!C$882</f>
        <v>0</v>
      </c>
      <c r="F63" s="101">
        <f>'[1]2'!D$882</f>
        <v>0</v>
      </c>
      <c r="G63" s="101">
        <f>'[1]2'!E$882</f>
        <v>0</v>
      </c>
      <c r="H63" s="102">
        <f>'[1]2'!F$882</f>
        <v>0</v>
      </c>
      <c r="I63" s="101">
        <f>'[1]2'!G$882</f>
        <v>0</v>
      </c>
      <c r="J63" s="103">
        <f>'[1]2'!H$882</f>
        <v>0</v>
      </c>
      <c r="K63" s="101">
        <f>'[1]2'!P$882</f>
        <v>0</v>
      </c>
      <c r="L63" s="101">
        <f>'[1]2'!Y$882</f>
        <v>0</v>
      </c>
      <c r="M63" s="101">
        <f>'[1]2'!AA$882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'[1]2'!C$885</f>
        <v>0</v>
      </c>
      <c r="F66" s="88">
        <f>'[1]2'!D$885</f>
        <v>0</v>
      </c>
      <c r="G66" s="88">
        <f>'[1]2'!E$885</f>
        <v>0</v>
      </c>
      <c r="H66" s="89">
        <f>'[1]2'!F$885</f>
        <v>0</v>
      </c>
      <c r="I66" s="88">
        <f>'[1]2'!G$885</f>
        <v>0</v>
      </c>
      <c r="J66" s="90">
        <f>'[1]2'!H$885</f>
        <v>0</v>
      </c>
      <c r="K66" s="88">
        <f>'[1]2'!P$885</f>
        <v>0</v>
      </c>
      <c r="L66" s="88">
        <f>'[1]2'!Y$885</f>
        <v>0</v>
      </c>
      <c r="M66" s="90">
        <f>'[1]2'!AA$885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'[1]2'!C$886</f>
        <v>0</v>
      </c>
      <c r="F67" s="94">
        <f>'[1]2'!D$886</f>
        <v>0</v>
      </c>
      <c r="G67" s="94">
        <f>'[1]2'!E$886</f>
        <v>0</v>
      </c>
      <c r="H67" s="95">
        <f>'[1]2'!F$886</f>
        <v>0</v>
      </c>
      <c r="I67" s="94">
        <f>'[1]2'!G$886</f>
        <v>0</v>
      </c>
      <c r="J67" s="96">
        <f>'[1]2'!H$886</f>
        <v>0</v>
      </c>
      <c r="K67" s="94">
        <f>'[1]2'!P$886</f>
        <v>0</v>
      </c>
      <c r="L67" s="94">
        <f>'[1]2'!Y$886</f>
        <v>0</v>
      </c>
      <c r="M67" s="96">
        <f>'[1]2'!AA$886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'[1]2'!C$888</f>
        <v>0</v>
      </c>
      <c r="F69" s="88">
        <f>'[1]2'!D$888</f>
        <v>0</v>
      </c>
      <c r="G69" s="88">
        <f>'[1]2'!E$888</f>
        <v>0</v>
      </c>
      <c r="H69" s="89">
        <f>'[1]2'!F$888</f>
        <v>0</v>
      </c>
      <c r="I69" s="88">
        <f>'[1]2'!G$888</f>
        <v>0</v>
      </c>
      <c r="J69" s="90">
        <f>'[1]2'!H$888</f>
        <v>0</v>
      </c>
      <c r="K69" s="88">
        <f>'[1]2'!P$888</f>
        <v>0</v>
      </c>
      <c r="L69" s="88">
        <f>'[1]2'!Y$888</f>
        <v>0</v>
      </c>
      <c r="M69" s="90">
        <f>'[1]2'!AA$888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'[1]2'!C$889</f>
        <v>0</v>
      </c>
      <c r="F70" s="94">
        <f>'[1]2'!D$889</f>
        <v>0</v>
      </c>
      <c r="G70" s="94">
        <f>'[1]2'!E$889</f>
        <v>0</v>
      </c>
      <c r="H70" s="95">
        <f>'[1]2'!F$889</f>
        <v>0</v>
      </c>
      <c r="I70" s="94">
        <f>'[1]2'!G$889</f>
        <v>0</v>
      </c>
      <c r="J70" s="96">
        <f>'[1]2'!H$889</f>
        <v>0</v>
      </c>
      <c r="K70" s="94">
        <f>'[1]2'!P$889</f>
        <v>0</v>
      </c>
      <c r="L70" s="94">
        <f>'[1]2'!Y$889</f>
        <v>0</v>
      </c>
      <c r="M70" s="96">
        <f>'[1]2'!AA$889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'[1]2'!C$890</f>
        <v>0</v>
      </c>
      <c r="F72" s="101">
        <f>'[1]2'!D$890</f>
        <v>0</v>
      </c>
      <c r="G72" s="101">
        <f>'[1]2'!E$890</f>
        <v>0</v>
      </c>
      <c r="H72" s="102">
        <f>'[1]2'!F$890</f>
        <v>0</v>
      </c>
      <c r="I72" s="101">
        <f>'[1]2'!G$890</f>
        <v>0</v>
      </c>
      <c r="J72" s="103">
        <f>'[1]2'!H$890</f>
        <v>0</v>
      </c>
      <c r="K72" s="101">
        <f>'[1]2'!P$890</f>
        <v>0</v>
      </c>
      <c r="L72" s="101">
        <f>'[1]2'!Y$890</f>
        <v>0</v>
      </c>
      <c r="M72" s="101">
        <f>'[1]2'!AA$890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19511</v>
      </c>
      <c r="F73" s="101">
        <f t="shared" si="12"/>
        <v>22747</v>
      </c>
      <c r="G73" s="101">
        <f t="shared" si="12"/>
        <v>36170</v>
      </c>
      <c r="H73" s="102">
        <f t="shared" si="12"/>
        <v>11611</v>
      </c>
      <c r="I73" s="101">
        <f t="shared" si="12"/>
        <v>15431</v>
      </c>
      <c r="J73" s="103">
        <f t="shared" si="12"/>
        <v>37536</v>
      </c>
      <c r="K73" s="101">
        <f t="shared" si="12"/>
        <v>22683.691999999999</v>
      </c>
      <c r="L73" s="101">
        <f t="shared" si="12"/>
        <v>12788.360676</v>
      </c>
      <c r="M73" s="101">
        <f t="shared" si="12"/>
        <v>13427.778709800001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'[1]2'!C$892</f>
        <v>19511</v>
      </c>
      <c r="F74" s="88">
        <f>'[1]2'!D$892</f>
        <v>22747</v>
      </c>
      <c r="G74" s="88">
        <f>'[1]2'!E$892</f>
        <v>36170</v>
      </c>
      <c r="H74" s="89">
        <f>'[1]2'!F$892</f>
        <v>11611</v>
      </c>
      <c r="I74" s="88">
        <f>'[1]2'!G$892</f>
        <v>15431</v>
      </c>
      <c r="J74" s="90">
        <f>'[1]2'!H$892</f>
        <v>37536</v>
      </c>
      <c r="K74" s="88">
        <f>'[1]2'!P$892</f>
        <v>22683.691999999999</v>
      </c>
      <c r="L74" s="88">
        <f>'[1]2'!Y$892</f>
        <v>12788.360676</v>
      </c>
      <c r="M74" s="88">
        <f>'[1]2'!AA$892</f>
        <v>13427.778709800001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'[1]2'!C$893</f>
        <v>0</v>
      </c>
      <c r="F75" s="94">
        <f>'[1]2'!D$893</f>
        <v>0</v>
      </c>
      <c r="G75" s="94">
        <f>'[1]2'!E$893</f>
        <v>0</v>
      </c>
      <c r="H75" s="95">
        <f>'[1]2'!F$893</f>
        <v>0</v>
      </c>
      <c r="I75" s="94">
        <f>'[1]2'!G$893</f>
        <v>0</v>
      </c>
      <c r="J75" s="96">
        <f>'[1]2'!H$893</f>
        <v>0</v>
      </c>
      <c r="K75" s="94">
        <f>'[1]2'!P$893</f>
        <v>0</v>
      </c>
      <c r="L75" s="94">
        <f>'[1]2'!Y$893</f>
        <v>0</v>
      </c>
      <c r="M75" s="94">
        <f>'[1]2'!AA$893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118421</v>
      </c>
      <c r="F77" s="74">
        <f t="shared" si="13"/>
        <v>207190</v>
      </c>
      <c r="G77" s="74">
        <f t="shared" si="13"/>
        <v>139849</v>
      </c>
      <c r="H77" s="75">
        <f t="shared" si="13"/>
        <v>259320.3</v>
      </c>
      <c r="I77" s="74">
        <f t="shared" si="13"/>
        <v>259320.3</v>
      </c>
      <c r="J77" s="76">
        <f t="shared" si="13"/>
        <v>271948</v>
      </c>
      <c r="K77" s="74">
        <f t="shared" si="13"/>
        <v>268027.11800000002</v>
      </c>
      <c r="L77" s="74">
        <f t="shared" si="13"/>
        <v>230150</v>
      </c>
      <c r="M77" s="74">
        <f t="shared" si="13"/>
        <v>241657.5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'[1]2'!C$896</f>
        <v>0</v>
      </c>
      <c r="F79" s="88">
        <f>'[1]2'!D$896</f>
        <v>0</v>
      </c>
      <c r="G79" s="88">
        <f>'[1]2'!E$896</f>
        <v>0</v>
      </c>
      <c r="H79" s="89">
        <f>'[1]2'!F$896</f>
        <v>0</v>
      </c>
      <c r="I79" s="88">
        <f>'[1]2'!G$896</f>
        <v>0</v>
      </c>
      <c r="J79" s="90">
        <f>'[1]2'!H$896</f>
        <v>0</v>
      </c>
      <c r="K79" s="88">
        <f>'[1]2'!P$896</f>
        <v>0</v>
      </c>
      <c r="L79" s="88">
        <f>'[1]2'!Y$896</f>
        <v>0</v>
      </c>
      <c r="M79" s="88">
        <f>'[1]2'!AA$896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'[1]2'!C$897</f>
        <v>0</v>
      </c>
      <c r="F80" s="94">
        <f>'[1]2'!D$897</f>
        <v>0</v>
      </c>
      <c r="G80" s="94">
        <f>'[1]2'!E$897</f>
        <v>0</v>
      </c>
      <c r="H80" s="95">
        <f>'[1]2'!F$897</f>
        <v>0</v>
      </c>
      <c r="I80" s="94">
        <f>'[1]2'!G$897</f>
        <v>0</v>
      </c>
      <c r="J80" s="96">
        <f>'[1]2'!H$897</f>
        <v>0</v>
      </c>
      <c r="K80" s="94">
        <f>'[1]2'!P$897</f>
        <v>0</v>
      </c>
      <c r="L80" s="94">
        <f>'[1]2'!Y$897</f>
        <v>0</v>
      </c>
      <c r="M80" s="94">
        <f>'[1]2'!AA$897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118421</v>
      </c>
      <c r="F81" s="101">
        <f t="shared" si="15"/>
        <v>207190</v>
      </c>
      <c r="G81" s="101">
        <f t="shared" si="15"/>
        <v>139836</v>
      </c>
      <c r="H81" s="102">
        <f t="shared" si="15"/>
        <v>259320.3</v>
      </c>
      <c r="I81" s="101">
        <f t="shared" si="15"/>
        <v>259320.3</v>
      </c>
      <c r="J81" s="103">
        <f t="shared" si="15"/>
        <v>271948</v>
      </c>
      <c r="K81" s="101">
        <f t="shared" si="15"/>
        <v>268027.11800000002</v>
      </c>
      <c r="L81" s="101">
        <f t="shared" si="15"/>
        <v>230150</v>
      </c>
      <c r="M81" s="101">
        <f t="shared" si="15"/>
        <v>241657.5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'[1]2'!C$899</f>
        <v>1474</v>
      </c>
      <c r="F82" s="88">
        <f>'[1]2'!D$899</f>
        <v>0</v>
      </c>
      <c r="G82" s="88">
        <f>'[1]2'!E$899</f>
        <v>0</v>
      </c>
      <c r="H82" s="89">
        <f>'[1]2'!F$899</f>
        <v>0</v>
      </c>
      <c r="I82" s="88">
        <f>'[1]2'!G$899</f>
        <v>0</v>
      </c>
      <c r="J82" s="90">
        <f>'[1]2'!H$899</f>
        <v>0</v>
      </c>
      <c r="K82" s="88">
        <f>'[1]2'!P$899</f>
        <v>0</v>
      </c>
      <c r="L82" s="88">
        <f>'[1]2'!Y$899</f>
        <v>0</v>
      </c>
      <c r="M82" s="88">
        <f>'[1]2'!AA$899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'[1]2'!C$900</f>
        <v>116947</v>
      </c>
      <c r="F83" s="94">
        <f>'[1]2'!D$900</f>
        <v>207190</v>
      </c>
      <c r="G83" s="94">
        <f>'[1]2'!E$900</f>
        <v>139836</v>
      </c>
      <c r="H83" s="95">
        <f>'[1]2'!F$900</f>
        <v>259320.3</v>
      </c>
      <c r="I83" s="94">
        <f>'[1]2'!G$900</f>
        <v>259320.3</v>
      </c>
      <c r="J83" s="96">
        <f>'[1]2'!H$900</f>
        <v>271948</v>
      </c>
      <c r="K83" s="94">
        <f>'[1]2'!P$900</f>
        <v>268027.11800000002</v>
      </c>
      <c r="L83" s="94">
        <f>'[1]2'!Y$900</f>
        <v>230150</v>
      </c>
      <c r="M83" s="94">
        <f>'[1]2'!AA$900</f>
        <v>241657.5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'[1]2'!C$901</f>
        <v>0</v>
      </c>
      <c r="F84" s="101">
        <f>'[1]2'!D$901</f>
        <v>0</v>
      </c>
      <c r="G84" s="101">
        <f>'[1]2'!E$901</f>
        <v>0</v>
      </c>
      <c r="H84" s="102">
        <f>'[1]2'!F$901</f>
        <v>0</v>
      </c>
      <c r="I84" s="101">
        <f>'[1]2'!G$901</f>
        <v>0</v>
      </c>
      <c r="J84" s="103">
        <f>'[1]2'!H$901</f>
        <v>0</v>
      </c>
      <c r="K84" s="101">
        <f>'[1]2'!P$901</f>
        <v>0</v>
      </c>
      <c r="L84" s="101">
        <f>'[1]2'!Y$901</f>
        <v>0</v>
      </c>
      <c r="M84" s="101">
        <f>'[1]2'!AA$901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'[1]2'!C$902</f>
        <v>0</v>
      </c>
      <c r="F85" s="101">
        <f>'[1]2'!D$902</f>
        <v>0</v>
      </c>
      <c r="G85" s="101">
        <f>'[1]2'!E$902</f>
        <v>0</v>
      </c>
      <c r="H85" s="102">
        <f>'[1]2'!F$902</f>
        <v>0</v>
      </c>
      <c r="I85" s="101">
        <f>'[1]2'!G$902</f>
        <v>0</v>
      </c>
      <c r="J85" s="103">
        <f>'[1]2'!H$902</f>
        <v>0</v>
      </c>
      <c r="K85" s="101">
        <f>'[1]2'!P$902</f>
        <v>0</v>
      </c>
      <c r="L85" s="101">
        <f>'[1]2'!Y$902</f>
        <v>0</v>
      </c>
      <c r="M85" s="101">
        <f>'[1]2'!AA$902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'[1]2'!C$903</f>
        <v>0</v>
      </c>
      <c r="F86" s="101">
        <f>'[1]2'!D$903</f>
        <v>0</v>
      </c>
      <c r="G86" s="101">
        <f>'[1]2'!E$903</f>
        <v>0</v>
      </c>
      <c r="H86" s="102">
        <f>'[1]2'!F$903</f>
        <v>0</v>
      </c>
      <c r="I86" s="101">
        <f>'[1]2'!G$903</f>
        <v>0</v>
      </c>
      <c r="J86" s="103">
        <f>'[1]2'!H$903</f>
        <v>0</v>
      </c>
      <c r="K86" s="101">
        <f>'[1]2'!P$903</f>
        <v>0</v>
      </c>
      <c r="L86" s="101">
        <f>'[1]2'!Y$903</f>
        <v>0</v>
      </c>
      <c r="M86" s="101">
        <f>'[1]2'!AA$903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'[1]2'!C$904</f>
        <v>0</v>
      </c>
      <c r="F87" s="101">
        <f>'[1]2'!D$904</f>
        <v>0</v>
      </c>
      <c r="G87" s="101">
        <f>'[1]2'!E$904</f>
        <v>0</v>
      </c>
      <c r="H87" s="102">
        <f>'[1]2'!F$904</f>
        <v>0</v>
      </c>
      <c r="I87" s="101">
        <f>'[1]2'!G$904</f>
        <v>0</v>
      </c>
      <c r="J87" s="103">
        <f>'[1]2'!H$904</f>
        <v>0</v>
      </c>
      <c r="K87" s="101">
        <f>'[1]2'!P$904</f>
        <v>0</v>
      </c>
      <c r="L87" s="101">
        <f>'[1]2'!Y$904</f>
        <v>0</v>
      </c>
      <c r="M87" s="101">
        <f>'[1]2'!AA$904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'[1]2'!C$905</f>
        <v>0</v>
      </c>
      <c r="F88" s="101">
        <f>'[1]2'!D$905</f>
        <v>0</v>
      </c>
      <c r="G88" s="101">
        <f>'[1]2'!E$905</f>
        <v>13</v>
      </c>
      <c r="H88" s="102">
        <f>'[1]2'!F$905</f>
        <v>0</v>
      </c>
      <c r="I88" s="101">
        <f>'[1]2'!G$905</f>
        <v>0</v>
      </c>
      <c r="J88" s="103">
        <f>'[1]2'!H$905</f>
        <v>0</v>
      </c>
      <c r="K88" s="101">
        <f>'[1]2'!P$905</f>
        <v>0</v>
      </c>
      <c r="L88" s="101">
        <f>'[1]2'!Y$905</f>
        <v>0</v>
      </c>
      <c r="M88" s="101">
        <f>'[1]2'!AA$905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'[1]2'!C$906</f>
        <v>1889</v>
      </c>
      <c r="F90" s="74">
        <f>'[1]2'!D$906</f>
        <v>1797</v>
      </c>
      <c r="G90" s="74">
        <f>'[1]2'!E$906</f>
        <v>466</v>
      </c>
      <c r="H90" s="75">
        <f>'[1]2'!F$906</f>
        <v>0</v>
      </c>
      <c r="I90" s="74">
        <f>'[1]2'!G$906</f>
        <v>0</v>
      </c>
      <c r="J90" s="76">
        <f>'[1]2'!H$906</f>
        <v>1950</v>
      </c>
      <c r="K90" s="74">
        <f>'[1]2'!P$906</f>
        <v>0</v>
      </c>
      <c r="L90" s="74">
        <f>'[1]2'!Y$906</f>
        <v>0</v>
      </c>
      <c r="M90" s="74">
        <f>'[1]2'!AA$906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8940050</v>
      </c>
      <c r="F92" s="28">
        <f t="shared" ref="F92:M92" si="16">F4+F51+F77+F90</f>
        <v>9762819</v>
      </c>
      <c r="G92" s="28">
        <f t="shared" si="16"/>
        <v>10237795</v>
      </c>
      <c r="H92" s="29">
        <f t="shared" si="16"/>
        <v>10628346</v>
      </c>
      <c r="I92" s="28">
        <f t="shared" si="16"/>
        <v>10859997</v>
      </c>
      <c r="J92" s="30">
        <f t="shared" si="16"/>
        <v>11500653</v>
      </c>
      <c r="K92" s="28">
        <f t="shared" si="16"/>
        <v>11783046.811600002</v>
      </c>
      <c r="L92" s="28">
        <f t="shared" si="16"/>
        <v>12178806.210442798</v>
      </c>
      <c r="M92" s="28">
        <f t="shared" si="16"/>
        <v>12854262.520964939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PROPER('[1]2'!$B$14)</f>
        <v>Table B.2f: Payments and estimates by economic classification: Health Sciences And Training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691854</v>
      </c>
      <c r="F4" s="74">
        <f t="shared" ref="F4:M4" si="0">F5+F8+F47</f>
        <v>732861</v>
      </c>
      <c r="G4" s="74">
        <f t="shared" si="0"/>
        <v>717639</v>
      </c>
      <c r="H4" s="75">
        <f t="shared" si="0"/>
        <v>816370</v>
      </c>
      <c r="I4" s="74">
        <f t="shared" si="0"/>
        <v>769609</v>
      </c>
      <c r="J4" s="76">
        <f t="shared" si="0"/>
        <v>739490</v>
      </c>
      <c r="K4" s="74">
        <f t="shared" si="0"/>
        <v>849442.61200000008</v>
      </c>
      <c r="L4" s="74">
        <f t="shared" si="0"/>
        <v>897717.16487999994</v>
      </c>
      <c r="M4" s="74">
        <f t="shared" si="0"/>
        <v>942889.02312400006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646186</v>
      </c>
      <c r="F5" s="81">
        <f t="shared" ref="F5:M5" si="1">SUM(F6:F7)</f>
        <v>686494</v>
      </c>
      <c r="G5" s="81">
        <f t="shared" si="1"/>
        <v>680787</v>
      </c>
      <c r="H5" s="82">
        <f t="shared" si="1"/>
        <v>750952</v>
      </c>
      <c r="I5" s="81">
        <f t="shared" si="1"/>
        <v>701101</v>
      </c>
      <c r="J5" s="83">
        <f t="shared" si="1"/>
        <v>667173</v>
      </c>
      <c r="K5" s="81">
        <f t="shared" si="1"/>
        <v>791783.9800000001</v>
      </c>
      <c r="L5" s="81">
        <f t="shared" si="1"/>
        <v>838748.53093999997</v>
      </c>
      <c r="M5" s="81">
        <f t="shared" si="1"/>
        <v>880686.95748700004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'[1]2'!C$976</f>
        <v>646186</v>
      </c>
      <c r="F6" s="88">
        <f>'[1]2'!D$976</f>
        <v>480547</v>
      </c>
      <c r="G6" s="88">
        <f>'[1]2'!E$976</f>
        <v>579368</v>
      </c>
      <c r="H6" s="89">
        <f>'[1]2'!F$976</f>
        <v>528870</v>
      </c>
      <c r="I6" s="88">
        <f>'[1]2'!G$976</f>
        <v>567203</v>
      </c>
      <c r="J6" s="90">
        <f>'[1]2'!H$976</f>
        <v>667173</v>
      </c>
      <c r="K6" s="88">
        <f>'[1]2'!P$976</f>
        <v>677765.52800000005</v>
      </c>
      <c r="L6" s="88">
        <f>'[1]2'!Y$976</f>
        <v>718643.89298400003</v>
      </c>
      <c r="M6" s="88">
        <f>'[1]2'!AA$976</f>
        <v>754576.08763319999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'[1]2'!C$977</f>
        <v>0</v>
      </c>
      <c r="F7" s="94">
        <f>'[1]2'!D$977</f>
        <v>205947</v>
      </c>
      <c r="G7" s="94">
        <f>'[1]2'!E$977</f>
        <v>101419</v>
      </c>
      <c r="H7" s="95">
        <f>'[1]2'!F$977</f>
        <v>222082</v>
      </c>
      <c r="I7" s="94">
        <f>'[1]2'!G$977</f>
        <v>133898</v>
      </c>
      <c r="J7" s="96">
        <f>'[1]2'!H$977</f>
        <v>0</v>
      </c>
      <c r="K7" s="94">
        <f>'[1]2'!P$977</f>
        <v>114018.452</v>
      </c>
      <c r="L7" s="94">
        <f>'[1]2'!Y$977</f>
        <v>120104.63795599999</v>
      </c>
      <c r="M7" s="94">
        <f>'[1]2'!AA$977</f>
        <v>126110.8698538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45419</v>
      </c>
      <c r="F8" s="81">
        <f t="shared" si="2"/>
        <v>46367</v>
      </c>
      <c r="G8" s="81">
        <f t="shared" si="2"/>
        <v>36852</v>
      </c>
      <c r="H8" s="82">
        <f t="shared" si="2"/>
        <v>65418</v>
      </c>
      <c r="I8" s="81">
        <f t="shared" si="2"/>
        <v>68508</v>
      </c>
      <c r="J8" s="83">
        <f t="shared" si="2"/>
        <v>72317</v>
      </c>
      <c r="K8" s="81">
        <f t="shared" si="2"/>
        <v>57658.632000000005</v>
      </c>
      <c r="L8" s="81">
        <f t="shared" si="2"/>
        <v>58968.633939999978</v>
      </c>
      <c r="M8" s="81">
        <f t="shared" si="2"/>
        <v>62202.065636999985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'[1]2'!C$979</f>
        <v>717</v>
      </c>
      <c r="F9" s="88">
        <f>'[1]2'!D$979</f>
        <v>14</v>
      </c>
      <c r="G9" s="88">
        <f>'[1]2'!E$979</f>
        <v>14</v>
      </c>
      <c r="H9" s="89">
        <f>'[1]2'!F$979</f>
        <v>19</v>
      </c>
      <c r="I9" s="88">
        <f>'[1]2'!G$979</f>
        <v>15</v>
      </c>
      <c r="J9" s="90">
        <f>'[1]2'!H$979</f>
        <v>33</v>
      </c>
      <c r="K9" s="88">
        <f>'[1]2'!P$979</f>
        <v>17.874000000000002</v>
      </c>
      <c r="L9" s="88">
        <f>'[1]2'!Y$979</f>
        <v>19.609321999999999</v>
      </c>
      <c r="M9" s="88">
        <f>'[1]2'!AA$979</f>
        <v>20.5897881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'[1]2'!C$980</f>
        <v>830</v>
      </c>
      <c r="F10" s="101">
        <f>'[1]2'!D$980</f>
        <v>269</v>
      </c>
      <c r="G10" s="101">
        <f>'[1]2'!E$980</f>
        <v>261</v>
      </c>
      <c r="H10" s="102">
        <f>'[1]2'!F$980</f>
        <v>0</v>
      </c>
      <c r="I10" s="101">
        <f>'[1]2'!G$980</f>
        <v>356</v>
      </c>
      <c r="J10" s="103">
        <f>'[1]2'!H$980</f>
        <v>239</v>
      </c>
      <c r="K10" s="101">
        <f>'[1]2'!P$980</f>
        <v>300</v>
      </c>
      <c r="L10" s="101">
        <f>'[1]2'!Y$980</f>
        <v>316</v>
      </c>
      <c r="M10" s="101">
        <f>'[1]2'!AA$980</f>
        <v>331.80000000000007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'[1]2'!C$981</f>
        <v>745</v>
      </c>
      <c r="F11" s="101">
        <f>'[1]2'!D$981</f>
        <v>278</v>
      </c>
      <c r="G11" s="101">
        <f>'[1]2'!E$981</f>
        <v>960</v>
      </c>
      <c r="H11" s="102">
        <f>'[1]2'!F$981</f>
        <v>2495</v>
      </c>
      <c r="I11" s="101">
        <f>'[1]2'!G$981</f>
        <v>2039</v>
      </c>
      <c r="J11" s="103">
        <f>'[1]2'!H$981</f>
        <v>1232</v>
      </c>
      <c r="K11" s="101">
        <f>'[1]2'!P$981</f>
        <v>1657.9699999999998</v>
      </c>
      <c r="L11" s="101">
        <f>'[1]2'!Y$981</f>
        <v>1746.4654099999998</v>
      </c>
      <c r="M11" s="101">
        <f>'[1]2'!AA$981</f>
        <v>1833.7886804999998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'[1]2'!C$982</f>
        <v>0</v>
      </c>
      <c r="F12" s="101">
        <f>'[1]2'!D$982</f>
        <v>0</v>
      </c>
      <c r="G12" s="101">
        <f>'[1]2'!E$982</f>
        <v>0</v>
      </c>
      <c r="H12" s="102">
        <f>'[1]2'!F$982</f>
        <v>0</v>
      </c>
      <c r="I12" s="101">
        <f>'[1]2'!G$982</f>
        <v>0</v>
      </c>
      <c r="J12" s="103">
        <f>'[1]2'!H$982</f>
        <v>0</v>
      </c>
      <c r="K12" s="101">
        <f>'[1]2'!P$982</f>
        <v>0</v>
      </c>
      <c r="L12" s="101">
        <f>'[1]2'!Y$982</f>
        <v>0</v>
      </c>
      <c r="M12" s="101">
        <f>'[1]2'!AA$982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'[1]2'!C$983</f>
        <v>6182</v>
      </c>
      <c r="F13" s="101">
        <f>'[1]2'!D$983</f>
        <v>8225</v>
      </c>
      <c r="G13" s="101">
        <f>'[1]2'!E$983</f>
        <v>3359</v>
      </c>
      <c r="H13" s="102">
        <f>'[1]2'!F$983</f>
        <v>16362</v>
      </c>
      <c r="I13" s="101">
        <f>'[1]2'!G$983</f>
        <v>16362</v>
      </c>
      <c r="J13" s="103">
        <f>'[1]2'!H$983</f>
        <v>16362</v>
      </c>
      <c r="K13" s="101">
        <f>'[1]2'!P$983</f>
        <v>16609.652000000002</v>
      </c>
      <c r="L13" s="101">
        <f>'[1]2'!Y$983</f>
        <v>16736</v>
      </c>
      <c r="M13" s="101">
        <f>'[1]2'!AA$983</f>
        <v>17857.8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'[1]2'!C$984</f>
        <v>117</v>
      </c>
      <c r="F14" s="101">
        <f>'[1]2'!D$984</f>
        <v>81</v>
      </c>
      <c r="G14" s="101">
        <f>'[1]2'!E$984</f>
        <v>138</v>
      </c>
      <c r="H14" s="102">
        <f>'[1]2'!F$984</f>
        <v>127</v>
      </c>
      <c r="I14" s="101">
        <f>'[1]2'!G$984</f>
        <v>382</v>
      </c>
      <c r="J14" s="103">
        <f>'[1]2'!H$984</f>
        <v>382</v>
      </c>
      <c r="K14" s="101">
        <f>'[1]2'!P$984</f>
        <v>261.55200000000002</v>
      </c>
      <c r="L14" s="101">
        <f>'[1]2'!Y$984</f>
        <v>276.319256</v>
      </c>
      <c r="M14" s="101">
        <f>'[1]2'!AA$984</f>
        <v>290.13521880000002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'[1]2'!C$985</f>
        <v>1198</v>
      </c>
      <c r="F15" s="101">
        <f>'[1]2'!D$985</f>
        <v>1304</v>
      </c>
      <c r="G15" s="101">
        <f>'[1]2'!E$985</f>
        <v>1282</v>
      </c>
      <c r="H15" s="102">
        <f>'[1]2'!F$985</f>
        <v>2292</v>
      </c>
      <c r="I15" s="101">
        <f>'[1]2'!G$985</f>
        <v>1798</v>
      </c>
      <c r="J15" s="103">
        <f>'[1]2'!H$985</f>
        <v>2306</v>
      </c>
      <c r="K15" s="101">
        <f>'[1]2'!P$985</f>
        <v>1573.46</v>
      </c>
      <c r="L15" s="101">
        <f>'[1]2'!Y$985</f>
        <v>1658.5493799999999</v>
      </c>
      <c r="M15" s="101">
        <f>'[1]2'!AA$985</f>
        <v>1741.4768490000001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'[1]2'!C$986</f>
        <v>158</v>
      </c>
      <c r="F16" s="101">
        <f>'[1]2'!D$986</f>
        <v>82</v>
      </c>
      <c r="G16" s="101">
        <f>'[1]2'!E$986</f>
        <v>5</v>
      </c>
      <c r="H16" s="102">
        <f>'[1]2'!F$986</f>
        <v>500</v>
      </c>
      <c r="I16" s="101">
        <f>'[1]2'!G$986</f>
        <v>109</v>
      </c>
      <c r="J16" s="103">
        <f>'[1]2'!H$986</f>
        <v>109</v>
      </c>
      <c r="K16" s="101">
        <f>'[1]2'!P$986</f>
        <v>512</v>
      </c>
      <c r="L16" s="101">
        <f>'[1]2'!Y$986</f>
        <v>538.79999999999995</v>
      </c>
      <c r="M16" s="101">
        <f>'[1]2'!AA$986</f>
        <v>565.74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'[1]2'!C$987</f>
        <v>186</v>
      </c>
      <c r="F17" s="101">
        <f>'[1]2'!D$987</f>
        <v>1</v>
      </c>
      <c r="G17" s="101">
        <f>'[1]2'!E$987</f>
        <v>1</v>
      </c>
      <c r="H17" s="102">
        <f>'[1]2'!F$987</f>
        <v>50</v>
      </c>
      <c r="I17" s="101">
        <f>'[1]2'!G$987</f>
        <v>50</v>
      </c>
      <c r="J17" s="103">
        <f>'[1]2'!H$987</f>
        <v>50</v>
      </c>
      <c r="K17" s="101">
        <f>'[1]2'!P$987</f>
        <v>22</v>
      </c>
      <c r="L17" s="101">
        <f>'[1]2'!Y$987</f>
        <v>23</v>
      </c>
      <c r="M17" s="101">
        <f>'[1]2'!AA$987</f>
        <v>24.150000000000002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'[1]2'!C$988</f>
        <v>0</v>
      </c>
      <c r="F18" s="101">
        <f>'[1]2'!D$988</f>
        <v>0</v>
      </c>
      <c r="G18" s="101">
        <f>'[1]2'!E$988</f>
        <v>0</v>
      </c>
      <c r="H18" s="102">
        <f>'[1]2'!F$988</f>
        <v>0</v>
      </c>
      <c r="I18" s="101">
        <f>'[1]2'!G$988</f>
        <v>0</v>
      </c>
      <c r="J18" s="103">
        <f>'[1]2'!H$988</f>
        <v>0</v>
      </c>
      <c r="K18" s="101">
        <f>'[1]2'!P$988</f>
        <v>0</v>
      </c>
      <c r="L18" s="101">
        <f>'[1]2'!Y$988</f>
        <v>0</v>
      </c>
      <c r="M18" s="101">
        <f>'[1]2'!AA$988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'[1]2'!C$989</f>
        <v>0</v>
      </c>
      <c r="F19" s="101">
        <f>'[1]2'!D$989</f>
        <v>0</v>
      </c>
      <c r="G19" s="101">
        <f>'[1]2'!E$989</f>
        <v>0</v>
      </c>
      <c r="H19" s="102">
        <f>'[1]2'!F$989</f>
        <v>0</v>
      </c>
      <c r="I19" s="101">
        <f>'[1]2'!G$989</f>
        <v>0</v>
      </c>
      <c r="J19" s="103">
        <f>'[1]2'!H$989</f>
        <v>0</v>
      </c>
      <c r="K19" s="101">
        <f>'[1]2'!P$989</f>
        <v>0</v>
      </c>
      <c r="L19" s="101">
        <f>'[1]2'!Y$989</f>
        <v>0</v>
      </c>
      <c r="M19" s="101">
        <f>'[1]2'!AA$989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'[1]2'!C$990</f>
        <v>0</v>
      </c>
      <c r="F20" s="101">
        <f>'[1]2'!D$990</f>
        <v>0</v>
      </c>
      <c r="G20" s="101">
        <f>'[1]2'!E$990</f>
        <v>0</v>
      </c>
      <c r="H20" s="102">
        <f>'[1]2'!F$990</f>
        <v>0</v>
      </c>
      <c r="I20" s="101">
        <f>'[1]2'!G$990</f>
        <v>0</v>
      </c>
      <c r="J20" s="103">
        <f>'[1]2'!H$990</f>
        <v>0</v>
      </c>
      <c r="K20" s="101">
        <f>'[1]2'!P$990</f>
        <v>0</v>
      </c>
      <c r="L20" s="101">
        <f>'[1]2'!Y$990</f>
        <v>0</v>
      </c>
      <c r="M20" s="101">
        <f>'[1]2'!AA$990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'[1]2'!C$991</f>
        <v>0</v>
      </c>
      <c r="F21" s="101">
        <f>'[1]2'!D$991</f>
        <v>0</v>
      </c>
      <c r="G21" s="101">
        <f>'[1]2'!E$991</f>
        <v>37</v>
      </c>
      <c r="H21" s="102">
        <f>'[1]2'!F$991</f>
        <v>0</v>
      </c>
      <c r="I21" s="101">
        <f>'[1]2'!G$991</f>
        <v>50</v>
      </c>
      <c r="J21" s="103">
        <f>'[1]2'!H$991</f>
        <v>558</v>
      </c>
      <c r="K21" s="101">
        <f>'[1]2'!P$991</f>
        <v>0</v>
      </c>
      <c r="L21" s="101">
        <f>'[1]2'!Y$991</f>
        <v>0</v>
      </c>
      <c r="M21" s="101">
        <f>'[1]2'!AA$991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'[1]2'!C$992</f>
        <v>336</v>
      </c>
      <c r="F22" s="101">
        <f>'[1]2'!D$992</f>
        <v>910</v>
      </c>
      <c r="G22" s="101">
        <f>'[1]2'!E$992</f>
        <v>510</v>
      </c>
      <c r="H22" s="102">
        <f>'[1]2'!F$992</f>
        <v>1179</v>
      </c>
      <c r="I22" s="101">
        <f>'[1]2'!G$992</f>
        <v>1133</v>
      </c>
      <c r="J22" s="103">
        <f>'[1]2'!H$992</f>
        <v>1133</v>
      </c>
      <c r="K22" s="101">
        <f>'[1]2'!P$992</f>
        <v>1203.7919999999999</v>
      </c>
      <c r="L22" s="101">
        <f>'[1]2'!Y$992</f>
        <v>1265.9779759999997</v>
      </c>
      <c r="M22" s="101">
        <f>'[1]2'!AA$992</f>
        <v>1329.2768748000001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'[1]2'!C$993</f>
        <v>74</v>
      </c>
      <c r="F23" s="101">
        <f>'[1]2'!D$993</f>
        <v>0</v>
      </c>
      <c r="G23" s="101">
        <f>'[1]2'!E$993</f>
        <v>193</v>
      </c>
      <c r="H23" s="102">
        <f>'[1]2'!F$993</f>
        <v>138</v>
      </c>
      <c r="I23" s="101">
        <f>'[1]2'!G$993</f>
        <v>465</v>
      </c>
      <c r="J23" s="103">
        <f>'[1]2'!H$993</f>
        <v>795</v>
      </c>
      <c r="K23" s="101">
        <f>'[1]2'!P$993</f>
        <v>146.34799999999996</v>
      </c>
      <c r="L23" s="101">
        <f>'[1]2'!Y$993</f>
        <v>152.58844399999992</v>
      </c>
      <c r="M23" s="101">
        <f>'[1]2'!AA$993</f>
        <v>160.21786619999992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'[1]2'!C$994</f>
        <v>0</v>
      </c>
      <c r="F24" s="101">
        <f>'[1]2'!D$994</f>
        <v>0</v>
      </c>
      <c r="G24" s="101">
        <f>'[1]2'!E$994</f>
        <v>0</v>
      </c>
      <c r="H24" s="102">
        <f>'[1]2'!F$994</f>
        <v>0</v>
      </c>
      <c r="I24" s="101">
        <f>'[1]2'!G$994</f>
        <v>0</v>
      </c>
      <c r="J24" s="103">
        <f>'[1]2'!H$994</f>
        <v>0</v>
      </c>
      <c r="K24" s="101">
        <f>'[1]2'!P$994</f>
        <v>0</v>
      </c>
      <c r="L24" s="101">
        <f>'[1]2'!Y$994</f>
        <v>0</v>
      </c>
      <c r="M24" s="101">
        <f>'[1]2'!AA$994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'[1]2'!C$995</f>
        <v>162</v>
      </c>
      <c r="F25" s="101">
        <f>'[1]2'!D$995</f>
        <v>443</v>
      </c>
      <c r="G25" s="101">
        <f>'[1]2'!E$995</f>
        <v>1394</v>
      </c>
      <c r="H25" s="102">
        <f>'[1]2'!F$995</f>
        <v>3313</v>
      </c>
      <c r="I25" s="101">
        <f>'[1]2'!G$995</f>
        <v>2039</v>
      </c>
      <c r="J25" s="103">
        <f>'[1]2'!H$995</f>
        <v>2039</v>
      </c>
      <c r="K25" s="101">
        <f>'[1]2'!P$995</f>
        <v>2881.7200000000003</v>
      </c>
      <c r="L25" s="101">
        <f>'[1]2'!Y$995</f>
        <v>3035.0481599999998</v>
      </c>
      <c r="M25" s="101">
        <f>'[1]2'!AA$995</f>
        <v>3186.8005680000001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'[1]2'!C$996</f>
        <v>0</v>
      </c>
      <c r="F26" s="101">
        <f>'[1]2'!D$996</f>
        <v>0</v>
      </c>
      <c r="G26" s="101">
        <f>'[1]2'!E$996</f>
        <v>0</v>
      </c>
      <c r="H26" s="102">
        <f>'[1]2'!F$996</f>
        <v>0</v>
      </c>
      <c r="I26" s="101">
        <f>'[1]2'!G$996</f>
        <v>0</v>
      </c>
      <c r="J26" s="103">
        <f>'[1]2'!H$996</f>
        <v>0</v>
      </c>
      <c r="K26" s="101">
        <f>'[1]2'!P$996</f>
        <v>0</v>
      </c>
      <c r="L26" s="101">
        <f>'[1]2'!Y$996</f>
        <v>0</v>
      </c>
      <c r="M26" s="101">
        <f>'[1]2'!AA$996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'[1]2'!C$997</f>
        <v>0</v>
      </c>
      <c r="F27" s="101">
        <f>'[1]2'!D$997</f>
        <v>0</v>
      </c>
      <c r="G27" s="101">
        <f>'[1]2'!E$997</f>
        <v>407</v>
      </c>
      <c r="H27" s="102">
        <f>'[1]2'!F$997</f>
        <v>3819</v>
      </c>
      <c r="I27" s="101">
        <f>'[1]2'!G$997</f>
        <v>1629</v>
      </c>
      <c r="J27" s="103">
        <f>'[1]2'!H$997</f>
        <v>588</v>
      </c>
      <c r="K27" s="101">
        <f>'[1]2'!P$997</f>
        <v>2176</v>
      </c>
      <c r="L27" s="101">
        <f>'[1]2'!Y$997</f>
        <v>2292</v>
      </c>
      <c r="M27" s="101">
        <f>'[1]2'!AA$997</f>
        <v>2406.6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'[1]2'!C$998</f>
        <v>0</v>
      </c>
      <c r="F28" s="101">
        <f>'[1]2'!D$998</f>
        <v>0</v>
      </c>
      <c r="G28" s="101">
        <f>'[1]2'!E$998</f>
        <v>0</v>
      </c>
      <c r="H28" s="102">
        <f>'[1]2'!F$998</f>
        <v>0</v>
      </c>
      <c r="I28" s="101">
        <f>'[1]2'!G$998</f>
        <v>0</v>
      </c>
      <c r="J28" s="103">
        <f>'[1]2'!H$998</f>
        <v>0</v>
      </c>
      <c r="K28" s="101">
        <f>'[1]2'!P$998</f>
        <v>0</v>
      </c>
      <c r="L28" s="101">
        <f>'[1]2'!Y$998</f>
        <v>0</v>
      </c>
      <c r="M28" s="101">
        <f>'[1]2'!AA$998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'[1]2'!C$999</f>
        <v>101</v>
      </c>
      <c r="F29" s="101">
        <f>'[1]2'!D$999</f>
        <v>19</v>
      </c>
      <c r="G29" s="101">
        <f>'[1]2'!E$999</f>
        <v>169</v>
      </c>
      <c r="H29" s="102">
        <f>'[1]2'!F$999</f>
        <v>260</v>
      </c>
      <c r="I29" s="101">
        <f>'[1]2'!G$999</f>
        <v>203</v>
      </c>
      <c r="J29" s="103">
        <f>'[1]2'!H$999</f>
        <v>203</v>
      </c>
      <c r="K29" s="101">
        <f>'[1]2'!P$999</f>
        <v>136.14400000000001</v>
      </c>
      <c r="L29" s="101">
        <f>'[1]2'!Y$999</f>
        <v>143.26463200000001</v>
      </c>
      <c r="M29" s="101">
        <f>'[1]2'!AA$999</f>
        <v>150.42786360000005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'[1]2'!C$1000</f>
        <v>51</v>
      </c>
      <c r="F30" s="101">
        <f>'[1]2'!D$1000</f>
        <v>22</v>
      </c>
      <c r="G30" s="101">
        <f>'[1]2'!E$1000</f>
        <v>15</v>
      </c>
      <c r="H30" s="102">
        <f>'[1]2'!F$1000</f>
        <v>603</v>
      </c>
      <c r="I30" s="101">
        <f>'[1]2'!G$1000</f>
        <v>48</v>
      </c>
      <c r="J30" s="103">
        <f>'[1]2'!H$1000</f>
        <v>48</v>
      </c>
      <c r="K30" s="101">
        <f>'[1]2'!P$1000</f>
        <v>56.307999999999879</v>
      </c>
      <c r="L30" s="101">
        <f>'[1]2'!Y$1000</f>
        <v>60.152323999999908</v>
      </c>
      <c r="M30" s="101">
        <f>'[1]2'!AA$1000</f>
        <v>63.159940199999895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'[1]2'!C$1001</f>
        <v>623</v>
      </c>
      <c r="F31" s="101">
        <f>'[1]2'!D$1001</f>
        <v>433</v>
      </c>
      <c r="G31" s="101">
        <f>'[1]2'!E$1001</f>
        <v>668</v>
      </c>
      <c r="H31" s="102">
        <f>'[1]2'!F$1001</f>
        <v>2817</v>
      </c>
      <c r="I31" s="101">
        <f>'[1]2'!G$1001</f>
        <v>2296</v>
      </c>
      <c r="J31" s="103">
        <f>'[1]2'!H$1001</f>
        <v>2127</v>
      </c>
      <c r="K31" s="101">
        <f>'[1]2'!P$1001</f>
        <v>1839.7320000000002</v>
      </c>
      <c r="L31" s="101">
        <f>'[1]2'!Y$1001</f>
        <v>1936.674796</v>
      </c>
      <c r="M31" s="101">
        <f>'[1]2'!AA$1001</f>
        <v>2033.5085358000003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'[1]2'!C$1002</f>
        <v>614</v>
      </c>
      <c r="F32" s="101">
        <f>'[1]2'!D$1002</f>
        <v>582</v>
      </c>
      <c r="G32" s="101">
        <f>'[1]2'!E$1002</f>
        <v>1324</v>
      </c>
      <c r="H32" s="102">
        <f>'[1]2'!F$1002</f>
        <v>1283</v>
      </c>
      <c r="I32" s="101">
        <f>'[1]2'!G$1002</f>
        <v>1172</v>
      </c>
      <c r="J32" s="103">
        <f>'[1]2'!H$1002</f>
        <v>1172</v>
      </c>
      <c r="K32" s="101">
        <f>'[1]2'!P$1002</f>
        <v>1060.4719999999998</v>
      </c>
      <c r="L32" s="101">
        <f>'[1]2'!Y$1002</f>
        <v>1116.9060159999999</v>
      </c>
      <c r="M32" s="101">
        <f>'[1]2'!AA$1002</f>
        <v>1172.7513167999998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'[1]2'!C$1003</f>
        <v>382</v>
      </c>
      <c r="F33" s="101">
        <f>'[1]2'!D$1003</f>
        <v>297</v>
      </c>
      <c r="G33" s="101">
        <f>'[1]2'!E$1003</f>
        <v>869</v>
      </c>
      <c r="H33" s="102">
        <f>'[1]2'!F$1003</f>
        <v>1078</v>
      </c>
      <c r="I33" s="101">
        <f>'[1]2'!G$1003</f>
        <v>511</v>
      </c>
      <c r="J33" s="103">
        <f>'[1]2'!H$1003</f>
        <v>511</v>
      </c>
      <c r="K33" s="101">
        <f>'[1]2'!P$1003</f>
        <v>952.12599999999998</v>
      </c>
      <c r="L33" s="101">
        <f>'[1]2'!Y$1003</f>
        <v>1003.7966779999999</v>
      </c>
      <c r="M33" s="101">
        <f>'[1]2'!AA$1003</f>
        <v>1053.9865119000001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'[1]2'!C$1004</f>
        <v>34</v>
      </c>
      <c r="F34" s="101">
        <f>'[1]2'!D$1004</f>
        <v>110</v>
      </c>
      <c r="G34" s="101">
        <f>'[1]2'!E$1004</f>
        <v>42</v>
      </c>
      <c r="H34" s="102">
        <f>'[1]2'!F$1004</f>
        <v>7</v>
      </c>
      <c r="I34" s="101">
        <f>'[1]2'!G$1004</f>
        <v>54</v>
      </c>
      <c r="J34" s="103">
        <f>'[1]2'!H$1004</f>
        <v>72</v>
      </c>
      <c r="K34" s="101">
        <f>'[1]2'!P$1004</f>
        <v>105</v>
      </c>
      <c r="L34" s="101">
        <f>'[1]2'!Y$1004</f>
        <v>110</v>
      </c>
      <c r="M34" s="101">
        <f>'[1]2'!AA$1004</f>
        <v>115.5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'[1]2'!C$1005</f>
        <v>0</v>
      </c>
      <c r="F35" s="101">
        <f>'[1]2'!D$1005</f>
        <v>1</v>
      </c>
      <c r="G35" s="101">
        <f>'[1]2'!E$1005</f>
        <v>0</v>
      </c>
      <c r="H35" s="102">
        <f>'[1]2'!F$1005</f>
        <v>0</v>
      </c>
      <c r="I35" s="101">
        <f>'[1]2'!G$1005</f>
        <v>0</v>
      </c>
      <c r="J35" s="103">
        <f>'[1]2'!H$1005</f>
        <v>0</v>
      </c>
      <c r="K35" s="101">
        <f>'[1]2'!P$1005</f>
        <v>0</v>
      </c>
      <c r="L35" s="101">
        <f>'[1]2'!Y$1005</f>
        <v>0</v>
      </c>
      <c r="M35" s="101">
        <f>'[1]2'!AA$1005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'[1]2'!C$1006</f>
        <v>0</v>
      </c>
      <c r="F36" s="101">
        <f>'[1]2'!D$1006</f>
        <v>0</v>
      </c>
      <c r="G36" s="101">
        <f>'[1]2'!E$1006</f>
        <v>0</v>
      </c>
      <c r="H36" s="102">
        <f>'[1]2'!F$1006</f>
        <v>0</v>
      </c>
      <c r="I36" s="101">
        <f>'[1]2'!G$1006</f>
        <v>0</v>
      </c>
      <c r="J36" s="103">
        <f>'[1]2'!H$1006</f>
        <v>0</v>
      </c>
      <c r="K36" s="101">
        <f>'[1]2'!P$1006</f>
        <v>0</v>
      </c>
      <c r="L36" s="101">
        <f>'[1]2'!Y$1006</f>
        <v>0</v>
      </c>
      <c r="M36" s="101">
        <f>'[1]2'!AA$1006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'[1]2'!C$1007</f>
        <v>6016</v>
      </c>
      <c r="F37" s="101">
        <f>'[1]2'!D$1007</f>
        <v>6400</v>
      </c>
      <c r="G37" s="101">
        <f>'[1]2'!E$1007</f>
        <v>5424</v>
      </c>
      <c r="H37" s="102">
        <f>'[1]2'!F$1007</f>
        <v>2430</v>
      </c>
      <c r="I37" s="101">
        <f>'[1]2'!G$1007</f>
        <v>4179</v>
      </c>
      <c r="J37" s="103">
        <f>'[1]2'!H$1007</f>
        <v>6186</v>
      </c>
      <c r="K37" s="101">
        <f>'[1]2'!P$1007</f>
        <v>2394.5240000000003</v>
      </c>
      <c r="L37" s="101">
        <f>'[1]2'!Y$1007</f>
        <v>2520.293772</v>
      </c>
      <c r="M37" s="101">
        <f>'[1]2'!AA$1007</f>
        <v>2646.3084606000002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'[1]2'!C$1008</f>
        <v>1943</v>
      </c>
      <c r="F38" s="101">
        <f>'[1]2'!D$1008</f>
        <v>1991</v>
      </c>
      <c r="G38" s="101">
        <f>'[1]2'!E$1008</f>
        <v>2326</v>
      </c>
      <c r="H38" s="102">
        <f>'[1]2'!F$1008</f>
        <v>3857</v>
      </c>
      <c r="I38" s="101">
        <f>'[1]2'!G$1008</f>
        <v>3973</v>
      </c>
      <c r="J38" s="103">
        <f>'[1]2'!H$1008</f>
        <v>3586</v>
      </c>
      <c r="K38" s="101">
        <f>'[1]2'!P$1008</f>
        <v>3706.7299999999996</v>
      </c>
      <c r="L38" s="101">
        <f>'[1]2'!Y$1008</f>
        <v>3903.8996900000002</v>
      </c>
      <c r="M38" s="101">
        <f>'[1]2'!AA$1008</f>
        <v>4099.0946745000001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'[1]2'!C$1009</f>
        <v>206</v>
      </c>
      <c r="F39" s="101">
        <f>'[1]2'!D$1009</f>
        <v>895</v>
      </c>
      <c r="G39" s="101">
        <f>'[1]2'!E$1009</f>
        <v>97</v>
      </c>
      <c r="H39" s="102">
        <f>'[1]2'!F$1009</f>
        <v>3905</v>
      </c>
      <c r="I39" s="101">
        <f>'[1]2'!G$1009</f>
        <v>1180</v>
      </c>
      <c r="J39" s="103">
        <f>'[1]2'!H$1009</f>
        <v>1180</v>
      </c>
      <c r="K39" s="101">
        <f>'[1]2'!P$1009</f>
        <v>1465.63</v>
      </c>
      <c r="L39" s="101">
        <f>'[1]2'!Y$1009</f>
        <v>2864.6773899999998</v>
      </c>
      <c r="M39" s="101">
        <f>'[1]2'!AA$1009</f>
        <v>3007.9112595000001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'[1]2'!C$1010</f>
        <v>9476</v>
      </c>
      <c r="F40" s="101">
        <f>'[1]2'!D$1010</f>
        <v>9885</v>
      </c>
      <c r="G40" s="101">
        <f>'[1]2'!E$1010</f>
        <v>10652</v>
      </c>
      <c r="H40" s="102">
        <f>'[1]2'!F$1010</f>
        <v>8860</v>
      </c>
      <c r="I40" s="101">
        <f>'[1]2'!G$1010</f>
        <v>8938</v>
      </c>
      <c r="J40" s="103">
        <f>'[1]2'!H$1010</f>
        <v>10697</v>
      </c>
      <c r="K40" s="101">
        <f>'[1]2'!P$1010</f>
        <v>11920.393999999998</v>
      </c>
      <c r="L40" s="101">
        <f>'[1]2'!Y$1010</f>
        <v>12552.290881999998</v>
      </c>
      <c r="M40" s="101">
        <f>'[1]2'!AA$1010</f>
        <v>13179.905426099998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'[1]2'!C$1011</f>
        <v>0</v>
      </c>
      <c r="F41" s="101">
        <f>'[1]2'!D$1011</f>
        <v>0</v>
      </c>
      <c r="G41" s="101">
        <f>'[1]2'!E$1011</f>
        <v>0</v>
      </c>
      <c r="H41" s="102">
        <f>'[1]2'!F$1011</f>
        <v>12</v>
      </c>
      <c r="I41" s="101">
        <f>'[1]2'!G$1011</f>
        <v>10</v>
      </c>
      <c r="J41" s="103">
        <f>'[1]2'!H$1011</f>
        <v>10</v>
      </c>
      <c r="K41" s="101">
        <f>'[1]2'!P$1011</f>
        <v>6.5519999999999996</v>
      </c>
      <c r="L41" s="101">
        <f>'[1]2'!Y$1011</f>
        <v>6.5282559999999998</v>
      </c>
      <c r="M41" s="101">
        <f>'[1]2'!AA$1011</f>
        <v>6.8546687999999998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'[1]2'!C$1012</f>
        <v>548</v>
      </c>
      <c r="F42" s="101">
        <f>'[1]2'!D$1012</f>
        <v>5488</v>
      </c>
      <c r="G42" s="101">
        <f>'[1]2'!E$1012</f>
        <v>1218</v>
      </c>
      <c r="H42" s="102">
        <f>'[1]2'!F$1012</f>
        <v>2517</v>
      </c>
      <c r="I42" s="101">
        <f>'[1]2'!G$1012</f>
        <v>3632</v>
      </c>
      <c r="J42" s="103">
        <f>'[1]2'!H$1012</f>
        <v>5126</v>
      </c>
      <c r="K42" s="101">
        <f>'[1]2'!P$1012</f>
        <v>1681.174</v>
      </c>
      <c r="L42" s="101">
        <f>'[1]2'!Y$1012</f>
        <v>1764.8712219999993</v>
      </c>
      <c r="M42" s="101">
        <f>'[1]2'!AA$1012</f>
        <v>1853.1147830999996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'[1]2'!C$1013</f>
        <v>5136</v>
      </c>
      <c r="F43" s="101">
        <f>'[1]2'!D$1013</f>
        <v>5436</v>
      </c>
      <c r="G43" s="101">
        <f>'[1]2'!E$1013</f>
        <v>5321</v>
      </c>
      <c r="H43" s="102">
        <f>'[1]2'!F$1013</f>
        <v>7102</v>
      </c>
      <c r="I43" s="101">
        <f>'[1]2'!G$1013</f>
        <v>15125</v>
      </c>
      <c r="J43" s="103">
        <f>'[1]2'!H$1013</f>
        <v>15125</v>
      </c>
      <c r="K43" s="101">
        <f>'[1]2'!P$1013</f>
        <v>4571.5220000000008</v>
      </c>
      <c r="L43" s="101">
        <f>'[1]2'!Y$1013</f>
        <v>2503.7496659999997</v>
      </c>
      <c r="M43" s="101">
        <f>'[1]2'!AA$1013</f>
        <v>2628.9371492999999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'[1]2'!C$1014</f>
        <v>9524</v>
      </c>
      <c r="F44" s="101">
        <f>'[1]2'!D$1014</f>
        <v>3201</v>
      </c>
      <c r="G44" s="101">
        <f>'[1]2'!E$1014</f>
        <v>116</v>
      </c>
      <c r="H44" s="102">
        <f>'[1]2'!F$1014</f>
        <v>393</v>
      </c>
      <c r="I44" s="101">
        <f>'[1]2'!G$1014</f>
        <v>680</v>
      </c>
      <c r="J44" s="103">
        <f>'[1]2'!H$1014</f>
        <v>368</v>
      </c>
      <c r="K44" s="101">
        <f>'[1]2'!P$1014</f>
        <v>399.9559999999999</v>
      </c>
      <c r="L44" s="101">
        <f>'[1]2'!Y$1014</f>
        <v>421.17066799999986</v>
      </c>
      <c r="M44" s="101">
        <f>'[1]2'!AA$1014</f>
        <v>442.22920139999991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'[1]2'!C$1015</f>
        <v>60</v>
      </c>
      <c r="F45" s="101">
        <f>'[1]2'!D$1015</f>
        <v>0</v>
      </c>
      <c r="G45" s="101">
        <f>'[1]2'!E$1015</f>
        <v>50</v>
      </c>
      <c r="H45" s="102">
        <f>'[1]2'!F$1015</f>
        <v>0</v>
      </c>
      <c r="I45" s="101">
        <f>'[1]2'!G$1015</f>
        <v>80</v>
      </c>
      <c r="J45" s="103">
        <f>'[1]2'!H$1015</f>
        <v>80</v>
      </c>
      <c r="K45" s="101">
        <f>'[1]2'!P$1015</f>
        <v>0</v>
      </c>
      <c r="L45" s="101">
        <f>'[1]2'!Y$1015</f>
        <v>0</v>
      </c>
      <c r="M45" s="101">
        <f>'[1]2'!AA$1015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'[1]2'!C$1016</f>
        <v>0</v>
      </c>
      <c r="F46" s="94">
        <f>'[1]2'!D$1016</f>
        <v>0</v>
      </c>
      <c r="G46" s="94">
        <f>'[1]2'!E$1016</f>
        <v>0</v>
      </c>
      <c r="H46" s="95">
        <f>'[1]2'!F$1016</f>
        <v>0</v>
      </c>
      <c r="I46" s="94">
        <f>'[1]2'!G$1016</f>
        <v>0</v>
      </c>
      <c r="J46" s="96">
        <f>'[1]2'!H$1016</f>
        <v>0</v>
      </c>
      <c r="K46" s="94">
        <f>'[1]2'!P$1016</f>
        <v>0</v>
      </c>
      <c r="L46" s="94">
        <f>'[1]2'!Y$1016</f>
        <v>0</v>
      </c>
      <c r="M46" s="94">
        <f>'[1]2'!AA$1016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249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'[1]2'!C$1018</f>
        <v>249</v>
      </c>
      <c r="F48" s="88">
        <f>'[1]2'!D$1018</f>
        <v>0</v>
      </c>
      <c r="G48" s="88">
        <f>'[1]2'!E$1018</f>
        <v>0</v>
      </c>
      <c r="H48" s="89">
        <f>'[1]2'!F$1018</f>
        <v>0</v>
      </c>
      <c r="I48" s="88">
        <f>'[1]2'!G$1018</f>
        <v>0</v>
      </c>
      <c r="J48" s="90">
        <f>'[1]2'!H$1018</f>
        <v>0</v>
      </c>
      <c r="K48" s="88">
        <f>'[1]2'!P$1018</f>
        <v>0</v>
      </c>
      <c r="L48" s="88">
        <f>'[1]2'!Y$1018</f>
        <v>0</v>
      </c>
      <c r="M48" s="88">
        <f>'[1]2'!AA$1018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'[1]2'!C$1019</f>
        <v>0</v>
      </c>
      <c r="F49" s="94">
        <f>'[1]2'!D$1019</f>
        <v>0</v>
      </c>
      <c r="G49" s="94">
        <f>'[1]2'!E$1019</f>
        <v>0</v>
      </c>
      <c r="H49" s="95">
        <f>'[1]2'!F$1019</f>
        <v>0</v>
      </c>
      <c r="I49" s="94">
        <f>'[1]2'!G$1019</f>
        <v>0</v>
      </c>
      <c r="J49" s="96">
        <f>'[1]2'!H$1019</f>
        <v>0</v>
      </c>
      <c r="K49" s="94">
        <f>'[1]2'!P$1019</f>
        <v>0</v>
      </c>
      <c r="L49" s="94">
        <f>'[1]2'!Y$1019</f>
        <v>0</v>
      </c>
      <c r="M49" s="94">
        <f>'[1]2'!AA$1019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27553</v>
      </c>
      <c r="F51" s="74">
        <f t="shared" si="4"/>
        <v>65296</v>
      </c>
      <c r="G51" s="74">
        <f t="shared" si="4"/>
        <v>101209</v>
      </c>
      <c r="H51" s="75">
        <f t="shared" si="4"/>
        <v>54733</v>
      </c>
      <c r="I51" s="74">
        <f t="shared" si="4"/>
        <v>125644</v>
      </c>
      <c r="J51" s="76">
        <f t="shared" si="4"/>
        <v>125375</v>
      </c>
      <c r="K51" s="74">
        <f t="shared" si="4"/>
        <v>55833.063999999998</v>
      </c>
      <c r="L51" s="74">
        <f t="shared" si="4"/>
        <v>58792.216392000002</v>
      </c>
      <c r="M51" s="74">
        <f t="shared" si="4"/>
        <v>61731.827211600001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'[1]2'!C$1023</f>
        <v>0</v>
      </c>
      <c r="F54" s="88">
        <f>'[1]2'!D$1023</f>
        <v>0</v>
      </c>
      <c r="G54" s="88">
        <f>'[1]2'!E$1023</f>
        <v>0</v>
      </c>
      <c r="H54" s="89">
        <f>'[1]2'!F$1023</f>
        <v>0</v>
      </c>
      <c r="I54" s="88">
        <f>'[1]2'!G$1023</f>
        <v>0</v>
      </c>
      <c r="J54" s="90">
        <f>'[1]2'!H$1023</f>
        <v>0</v>
      </c>
      <c r="K54" s="88">
        <f>'[1]2'!P$1023</f>
        <v>0</v>
      </c>
      <c r="L54" s="88">
        <f>'[1]2'!Y$1023</f>
        <v>0</v>
      </c>
      <c r="M54" s="88">
        <f>'[1]2'!AA$1023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'[1]2'!C$1024</f>
        <v>0</v>
      </c>
      <c r="F55" s="94">
        <f>'[1]2'!D$1024</f>
        <v>0</v>
      </c>
      <c r="G55" s="94">
        <f>'[1]2'!E$1024</f>
        <v>0</v>
      </c>
      <c r="H55" s="95">
        <f>'[1]2'!F$1024</f>
        <v>0</v>
      </c>
      <c r="I55" s="94">
        <f>'[1]2'!G$1024</f>
        <v>0</v>
      </c>
      <c r="J55" s="96">
        <f>'[1]2'!H$1024</f>
        <v>0</v>
      </c>
      <c r="K55" s="94">
        <f>'[1]2'!P$1024</f>
        <v>0</v>
      </c>
      <c r="L55" s="94">
        <f>'[1]2'!Y$1024</f>
        <v>0</v>
      </c>
      <c r="M55" s="94">
        <f>'[1]2'!AA$1024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'[1]2'!C$1026</f>
        <v>0</v>
      </c>
      <c r="F57" s="88">
        <f>'[1]2'!D$1026</f>
        <v>0</v>
      </c>
      <c r="G57" s="88">
        <f>'[1]2'!E$1026</f>
        <v>0</v>
      </c>
      <c r="H57" s="89">
        <f>'[1]2'!F$1026</f>
        <v>0</v>
      </c>
      <c r="I57" s="88">
        <f>'[1]2'!G$1026</f>
        <v>0</v>
      </c>
      <c r="J57" s="90">
        <f>'[1]2'!H$1026</f>
        <v>0</v>
      </c>
      <c r="K57" s="88">
        <f>'[1]2'!P$1026</f>
        <v>0</v>
      </c>
      <c r="L57" s="88">
        <f>'[1]2'!Y$1026</f>
        <v>0</v>
      </c>
      <c r="M57" s="88">
        <f>'[1]2'!AA$1026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'[1]2'!C$1027</f>
        <v>0</v>
      </c>
      <c r="F58" s="94">
        <f>'[1]2'!D$1027</f>
        <v>0</v>
      </c>
      <c r="G58" s="94">
        <f>'[1]2'!E$1027</f>
        <v>0</v>
      </c>
      <c r="H58" s="95">
        <f>'[1]2'!F$1027</f>
        <v>0</v>
      </c>
      <c r="I58" s="94">
        <f>'[1]2'!G$1027</f>
        <v>0</v>
      </c>
      <c r="J58" s="96">
        <f>'[1]2'!H$1027</f>
        <v>0</v>
      </c>
      <c r="K58" s="94">
        <f>'[1]2'!P$1027</f>
        <v>0</v>
      </c>
      <c r="L58" s="94">
        <f>'[1]2'!Y$1027</f>
        <v>0</v>
      </c>
      <c r="M58" s="94">
        <f>'[1]2'!AA$1027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28239</v>
      </c>
      <c r="G59" s="81">
        <f t="shared" si="8"/>
        <v>16085</v>
      </c>
      <c r="H59" s="82">
        <f t="shared" si="8"/>
        <v>17131</v>
      </c>
      <c r="I59" s="81">
        <f t="shared" si="8"/>
        <v>17131</v>
      </c>
      <c r="J59" s="83">
        <f t="shared" si="8"/>
        <v>17131</v>
      </c>
      <c r="K59" s="81">
        <f t="shared" si="8"/>
        <v>17919.026000000002</v>
      </c>
      <c r="L59" s="81">
        <f t="shared" si="8"/>
        <v>18868.734378000001</v>
      </c>
      <c r="M59" s="81">
        <f t="shared" si="8"/>
        <v>19812.171096900001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'[1]2'!C$1029</f>
        <v>0</v>
      </c>
      <c r="F60" s="88">
        <f>'[1]2'!D$1029</f>
        <v>0</v>
      </c>
      <c r="G60" s="88">
        <f>'[1]2'!E$1029</f>
        <v>0</v>
      </c>
      <c r="H60" s="89">
        <f>'[1]2'!F$1029</f>
        <v>0</v>
      </c>
      <c r="I60" s="88">
        <f>'[1]2'!G$1029</f>
        <v>0</v>
      </c>
      <c r="J60" s="90">
        <f>'[1]2'!H$1029</f>
        <v>0</v>
      </c>
      <c r="K60" s="88">
        <f>'[1]2'!P$1029</f>
        <v>0</v>
      </c>
      <c r="L60" s="88">
        <f>'[1]2'!Y$1029</f>
        <v>0</v>
      </c>
      <c r="M60" s="88">
        <f>'[1]2'!AA$1029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'[1]2'!C$1030</f>
        <v>0</v>
      </c>
      <c r="F61" s="94">
        <f>'[1]2'!D$1030</f>
        <v>28239</v>
      </c>
      <c r="G61" s="94">
        <f>'[1]2'!E$1030</f>
        <v>16085</v>
      </c>
      <c r="H61" s="95">
        <f>'[1]2'!F$1030</f>
        <v>17131</v>
      </c>
      <c r="I61" s="94">
        <f>'[1]2'!G$1030</f>
        <v>17131</v>
      </c>
      <c r="J61" s="96">
        <f>'[1]2'!H$1030</f>
        <v>17131</v>
      </c>
      <c r="K61" s="94">
        <f>'[1]2'!P$1030</f>
        <v>17919.026000000002</v>
      </c>
      <c r="L61" s="94">
        <f>'[1]2'!Y$1030</f>
        <v>18868.734378000001</v>
      </c>
      <c r="M61" s="94">
        <f>'[1]2'!AA$1030</f>
        <v>19812.171096900001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'[1]2'!C$1031</f>
        <v>910</v>
      </c>
      <c r="F62" s="101">
        <f>'[1]2'!D$1031</f>
        <v>500</v>
      </c>
      <c r="G62" s="101">
        <f>'[1]2'!E$1031</f>
        <v>958</v>
      </c>
      <c r="H62" s="102">
        <f>'[1]2'!F$1031</f>
        <v>1782</v>
      </c>
      <c r="I62" s="101">
        <f>'[1]2'!G$1031</f>
        <v>1782</v>
      </c>
      <c r="J62" s="103">
        <f>'[1]2'!H$1031</f>
        <v>1782</v>
      </c>
      <c r="K62" s="101">
        <f>'[1]2'!P$1031</f>
        <v>1863.972</v>
      </c>
      <c r="L62" s="101">
        <f>'[1]2'!Y$1031</f>
        <v>1962.7625159999998</v>
      </c>
      <c r="M62" s="101">
        <f>'[1]2'!AA$1031</f>
        <v>2060.9006417999999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'[1]2'!C$1032</f>
        <v>0</v>
      </c>
      <c r="F63" s="101">
        <f>'[1]2'!D$1032</f>
        <v>0</v>
      </c>
      <c r="G63" s="101">
        <f>'[1]2'!E$1032</f>
        <v>0</v>
      </c>
      <c r="H63" s="102">
        <f>'[1]2'!F$1032</f>
        <v>0</v>
      </c>
      <c r="I63" s="101">
        <f>'[1]2'!G$1032</f>
        <v>0</v>
      </c>
      <c r="J63" s="103">
        <f>'[1]2'!H$1032</f>
        <v>0</v>
      </c>
      <c r="K63" s="101">
        <f>'[1]2'!P$1032</f>
        <v>0</v>
      </c>
      <c r="L63" s="101">
        <f>'[1]2'!Y$1032</f>
        <v>0</v>
      </c>
      <c r="M63" s="101">
        <f>'[1]2'!AA$1032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'[1]2'!C$1035</f>
        <v>0</v>
      </c>
      <c r="F66" s="88">
        <f>'[1]2'!D$1035</f>
        <v>0</v>
      </c>
      <c r="G66" s="88">
        <f>'[1]2'!E$1035</f>
        <v>0</v>
      </c>
      <c r="H66" s="89">
        <f>'[1]2'!F$1035</f>
        <v>0</v>
      </c>
      <c r="I66" s="88">
        <f>'[1]2'!G$1035</f>
        <v>0</v>
      </c>
      <c r="J66" s="90">
        <f>'[1]2'!H$1035</f>
        <v>0</v>
      </c>
      <c r="K66" s="88">
        <f>'[1]2'!P$1035</f>
        <v>0</v>
      </c>
      <c r="L66" s="88">
        <f>'[1]2'!Y$1035</f>
        <v>0</v>
      </c>
      <c r="M66" s="90">
        <f>'[1]2'!AA$1035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'[1]2'!C$1036</f>
        <v>0</v>
      </c>
      <c r="F67" s="94">
        <f>'[1]2'!D$1036</f>
        <v>0</v>
      </c>
      <c r="G67" s="94">
        <f>'[1]2'!E$1036</f>
        <v>0</v>
      </c>
      <c r="H67" s="95">
        <f>'[1]2'!F$1036</f>
        <v>0</v>
      </c>
      <c r="I67" s="94">
        <f>'[1]2'!G$1036</f>
        <v>0</v>
      </c>
      <c r="J67" s="96">
        <f>'[1]2'!H$1036</f>
        <v>0</v>
      </c>
      <c r="K67" s="94">
        <f>'[1]2'!P$1036</f>
        <v>0</v>
      </c>
      <c r="L67" s="94">
        <f>'[1]2'!Y$1036</f>
        <v>0</v>
      </c>
      <c r="M67" s="96">
        <f>'[1]2'!AA$1036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'[1]2'!C$1038</f>
        <v>0</v>
      </c>
      <c r="F69" s="88">
        <f>'[1]2'!D$1038</f>
        <v>0</v>
      </c>
      <c r="G69" s="88">
        <f>'[1]2'!E$1038</f>
        <v>0</v>
      </c>
      <c r="H69" s="89">
        <f>'[1]2'!F$1038</f>
        <v>0</v>
      </c>
      <c r="I69" s="88">
        <f>'[1]2'!G$1038</f>
        <v>0</v>
      </c>
      <c r="J69" s="90">
        <f>'[1]2'!H$1038</f>
        <v>0</v>
      </c>
      <c r="K69" s="88">
        <f>'[1]2'!P$1038</f>
        <v>0</v>
      </c>
      <c r="L69" s="88">
        <f>'[1]2'!Y$1038</f>
        <v>0</v>
      </c>
      <c r="M69" s="90">
        <f>'[1]2'!AA$1038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'[1]2'!C$1039</f>
        <v>0</v>
      </c>
      <c r="F70" s="94">
        <f>'[1]2'!D$1039</f>
        <v>0</v>
      </c>
      <c r="G70" s="94">
        <f>'[1]2'!E$1039</f>
        <v>0</v>
      </c>
      <c r="H70" s="95">
        <f>'[1]2'!F$1039</f>
        <v>0</v>
      </c>
      <c r="I70" s="94">
        <f>'[1]2'!G$1039</f>
        <v>0</v>
      </c>
      <c r="J70" s="96">
        <f>'[1]2'!H$1039</f>
        <v>0</v>
      </c>
      <c r="K70" s="94">
        <f>'[1]2'!P$1039</f>
        <v>0</v>
      </c>
      <c r="L70" s="94">
        <f>'[1]2'!Y$1039</f>
        <v>0</v>
      </c>
      <c r="M70" s="96">
        <f>'[1]2'!AA$1039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'[1]2'!C$1040</f>
        <v>0</v>
      </c>
      <c r="F72" s="101">
        <f>'[1]2'!D$1040</f>
        <v>0</v>
      </c>
      <c r="G72" s="101">
        <f>'[1]2'!E$1040</f>
        <v>0</v>
      </c>
      <c r="H72" s="102">
        <f>'[1]2'!F$1040</f>
        <v>0</v>
      </c>
      <c r="I72" s="101">
        <f>'[1]2'!G$1040</f>
        <v>0</v>
      </c>
      <c r="J72" s="103">
        <f>'[1]2'!H$1040</f>
        <v>0</v>
      </c>
      <c r="K72" s="101">
        <f>'[1]2'!P$1040</f>
        <v>0</v>
      </c>
      <c r="L72" s="101">
        <f>'[1]2'!Y$1040</f>
        <v>0</v>
      </c>
      <c r="M72" s="101">
        <f>'[1]2'!AA$1040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26643</v>
      </c>
      <c r="F73" s="101">
        <f t="shared" si="12"/>
        <v>36557</v>
      </c>
      <c r="G73" s="101">
        <f t="shared" si="12"/>
        <v>84166</v>
      </c>
      <c r="H73" s="102">
        <f t="shared" si="12"/>
        <v>35820</v>
      </c>
      <c r="I73" s="101">
        <f t="shared" si="12"/>
        <v>106731</v>
      </c>
      <c r="J73" s="103">
        <f t="shared" si="12"/>
        <v>106462</v>
      </c>
      <c r="K73" s="101">
        <f t="shared" si="12"/>
        <v>36050.065999999999</v>
      </c>
      <c r="L73" s="101">
        <f t="shared" si="12"/>
        <v>37960.719497999999</v>
      </c>
      <c r="M73" s="101">
        <f t="shared" si="12"/>
        <v>39858.755472899997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'[1]2'!C$1042</f>
        <v>1157</v>
      </c>
      <c r="F74" s="88">
        <f>'[1]2'!D$1042</f>
        <v>1267</v>
      </c>
      <c r="G74" s="88">
        <f>'[1]2'!E$1042</f>
        <v>35033</v>
      </c>
      <c r="H74" s="89">
        <f>'[1]2'!F$1042</f>
        <v>1500</v>
      </c>
      <c r="I74" s="88">
        <f>'[1]2'!G$1042</f>
        <v>2062</v>
      </c>
      <c r="J74" s="90">
        <f>'[1]2'!H$1042</f>
        <v>1793</v>
      </c>
      <c r="K74" s="88">
        <f>'[1]2'!P$1042</f>
        <v>606.67999999999995</v>
      </c>
      <c r="L74" s="88">
        <f>'[1]2'!Y$1042</f>
        <v>638.83403999999996</v>
      </c>
      <c r="M74" s="88">
        <f>'[1]2'!AA$1042</f>
        <v>670.77574200000004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'[1]2'!C$1043</f>
        <v>25486</v>
      </c>
      <c r="F75" s="94">
        <f>'[1]2'!D$1043</f>
        <v>35290</v>
      </c>
      <c r="G75" s="94">
        <f>'[1]2'!E$1043</f>
        <v>49133</v>
      </c>
      <c r="H75" s="95">
        <f>'[1]2'!F$1043</f>
        <v>34320</v>
      </c>
      <c r="I75" s="94">
        <f>'[1]2'!G$1043</f>
        <v>104669</v>
      </c>
      <c r="J75" s="96">
        <f>'[1]2'!H$1043</f>
        <v>104669</v>
      </c>
      <c r="K75" s="94">
        <f>'[1]2'!P$1043</f>
        <v>35443.385999999999</v>
      </c>
      <c r="L75" s="94">
        <f>'[1]2'!Y$1043</f>
        <v>37321.885457999997</v>
      </c>
      <c r="M75" s="94">
        <f>'[1]2'!AA$1043</f>
        <v>39187.979730899999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6565</v>
      </c>
      <c r="F77" s="74">
        <f t="shared" si="13"/>
        <v>8549</v>
      </c>
      <c r="G77" s="74">
        <f t="shared" si="13"/>
        <v>10588</v>
      </c>
      <c r="H77" s="75">
        <f t="shared" si="13"/>
        <v>14778</v>
      </c>
      <c r="I77" s="74">
        <f t="shared" si="13"/>
        <v>15526</v>
      </c>
      <c r="J77" s="76">
        <f t="shared" si="13"/>
        <v>14171</v>
      </c>
      <c r="K77" s="74">
        <f t="shared" si="13"/>
        <v>11273.788</v>
      </c>
      <c r="L77" s="74">
        <f t="shared" si="13"/>
        <v>11871.298763999999</v>
      </c>
      <c r="M77" s="74">
        <f t="shared" si="13"/>
        <v>12464.863702199998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'[1]2'!C$1046</f>
        <v>0</v>
      </c>
      <c r="F79" s="88">
        <f>'[1]2'!D$1046</f>
        <v>0</v>
      </c>
      <c r="G79" s="88">
        <f>'[1]2'!E$1046</f>
        <v>0</v>
      </c>
      <c r="H79" s="89">
        <f>'[1]2'!F$1046</f>
        <v>0</v>
      </c>
      <c r="I79" s="88">
        <f>'[1]2'!G$1046</f>
        <v>0</v>
      </c>
      <c r="J79" s="90">
        <f>'[1]2'!H$1046</f>
        <v>0</v>
      </c>
      <c r="K79" s="88">
        <f>'[1]2'!P$1046</f>
        <v>0</v>
      </c>
      <c r="L79" s="88">
        <f>'[1]2'!Y$1046</f>
        <v>0</v>
      </c>
      <c r="M79" s="88">
        <f>'[1]2'!AA$1046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'[1]2'!C$1047</f>
        <v>0</v>
      </c>
      <c r="F80" s="94">
        <f>'[1]2'!D$1047</f>
        <v>0</v>
      </c>
      <c r="G80" s="94">
        <f>'[1]2'!E$1047</f>
        <v>0</v>
      </c>
      <c r="H80" s="95">
        <f>'[1]2'!F$1047</f>
        <v>0</v>
      </c>
      <c r="I80" s="94">
        <f>'[1]2'!G$1047</f>
        <v>0</v>
      </c>
      <c r="J80" s="96">
        <f>'[1]2'!H$1047</f>
        <v>0</v>
      </c>
      <c r="K80" s="94">
        <f>'[1]2'!P$1047</f>
        <v>0</v>
      </c>
      <c r="L80" s="94">
        <f>'[1]2'!Y$1047</f>
        <v>0</v>
      </c>
      <c r="M80" s="94">
        <f>'[1]2'!AA$1047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6565</v>
      </c>
      <c r="F81" s="101">
        <f t="shared" si="15"/>
        <v>8549</v>
      </c>
      <c r="G81" s="101">
        <f t="shared" si="15"/>
        <v>10588</v>
      </c>
      <c r="H81" s="102">
        <f t="shared" si="15"/>
        <v>14778</v>
      </c>
      <c r="I81" s="101">
        <f t="shared" si="15"/>
        <v>15526</v>
      </c>
      <c r="J81" s="103">
        <f t="shared" si="15"/>
        <v>14171</v>
      </c>
      <c r="K81" s="101">
        <f t="shared" si="15"/>
        <v>11273.788</v>
      </c>
      <c r="L81" s="101">
        <f t="shared" si="15"/>
        <v>11871.298763999999</v>
      </c>
      <c r="M81" s="101">
        <f t="shared" si="15"/>
        <v>12464.863702199998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'[1]2'!C$1049</f>
        <v>1279</v>
      </c>
      <c r="F82" s="88">
        <f>'[1]2'!D$1049</f>
        <v>0</v>
      </c>
      <c r="G82" s="88">
        <f>'[1]2'!E$1049</f>
        <v>0</v>
      </c>
      <c r="H82" s="89">
        <f>'[1]2'!F$1049</f>
        <v>0</v>
      </c>
      <c r="I82" s="88">
        <f>'[1]2'!G$1049</f>
        <v>748</v>
      </c>
      <c r="J82" s="90">
        <f>'[1]2'!H$1049</f>
        <v>0</v>
      </c>
      <c r="K82" s="88">
        <f>'[1]2'!P$1049</f>
        <v>0</v>
      </c>
      <c r="L82" s="88">
        <f>'[1]2'!Y$1049</f>
        <v>0</v>
      </c>
      <c r="M82" s="88">
        <f>'[1]2'!AA$1049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'[1]2'!C$1050</f>
        <v>5286</v>
      </c>
      <c r="F83" s="94">
        <f>'[1]2'!D$1050</f>
        <v>8549</v>
      </c>
      <c r="G83" s="94">
        <f>'[1]2'!E$1050</f>
        <v>10588</v>
      </c>
      <c r="H83" s="95">
        <f>'[1]2'!F$1050</f>
        <v>14778</v>
      </c>
      <c r="I83" s="94">
        <f>'[1]2'!G$1050</f>
        <v>14778</v>
      </c>
      <c r="J83" s="96">
        <f>'[1]2'!H$1050</f>
        <v>14171</v>
      </c>
      <c r="K83" s="94">
        <f>'[1]2'!P$1050</f>
        <v>11273.788</v>
      </c>
      <c r="L83" s="94">
        <f>'[1]2'!Y$1050</f>
        <v>11871.298763999999</v>
      </c>
      <c r="M83" s="94">
        <f>'[1]2'!AA$1050</f>
        <v>12464.863702199998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'[1]2'!C$1051</f>
        <v>0</v>
      </c>
      <c r="F84" s="101">
        <f>'[1]2'!D$1051</f>
        <v>0</v>
      </c>
      <c r="G84" s="101">
        <f>'[1]2'!E$1051</f>
        <v>0</v>
      </c>
      <c r="H84" s="102">
        <f>'[1]2'!F$1051</f>
        <v>0</v>
      </c>
      <c r="I84" s="101">
        <f>'[1]2'!G$1051</f>
        <v>0</v>
      </c>
      <c r="J84" s="103">
        <f>'[1]2'!H$1051</f>
        <v>0</v>
      </c>
      <c r="K84" s="101">
        <f>'[1]2'!P$1051</f>
        <v>0</v>
      </c>
      <c r="L84" s="101">
        <f>'[1]2'!Y$1051</f>
        <v>0</v>
      </c>
      <c r="M84" s="101">
        <f>'[1]2'!AA$1051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'[1]2'!C$1052</f>
        <v>0</v>
      </c>
      <c r="F85" s="101">
        <f>'[1]2'!D$1052</f>
        <v>0</v>
      </c>
      <c r="G85" s="101">
        <f>'[1]2'!E$1052</f>
        <v>0</v>
      </c>
      <c r="H85" s="102">
        <f>'[1]2'!F$1052</f>
        <v>0</v>
      </c>
      <c r="I85" s="101">
        <f>'[1]2'!G$1052</f>
        <v>0</v>
      </c>
      <c r="J85" s="103">
        <f>'[1]2'!H$1052</f>
        <v>0</v>
      </c>
      <c r="K85" s="101">
        <f>'[1]2'!P$1052</f>
        <v>0</v>
      </c>
      <c r="L85" s="101">
        <f>'[1]2'!Y$1052</f>
        <v>0</v>
      </c>
      <c r="M85" s="101">
        <f>'[1]2'!AA$1052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'[1]2'!C$1053</f>
        <v>0</v>
      </c>
      <c r="F86" s="101">
        <f>'[1]2'!D$1053</f>
        <v>0</v>
      </c>
      <c r="G86" s="101">
        <f>'[1]2'!E$1053</f>
        <v>0</v>
      </c>
      <c r="H86" s="102">
        <f>'[1]2'!F$1053</f>
        <v>0</v>
      </c>
      <c r="I86" s="101">
        <f>'[1]2'!G$1053</f>
        <v>0</v>
      </c>
      <c r="J86" s="103">
        <f>'[1]2'!H$1053</f>
        <v>0</v>
      </c>
      <c r="K86" s="101">
        <f>'[1]2'!P$1053</f>
        <v>0</v>
      </c>
      <c r="L86" s="101">
        <f>'[1]2'!Y$1053</f>
        <v>0</v>
      </c>
      <c r="M86" s="101">
        <f>'[1]2'!AA$1053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'[1]2'!C$1054</f>
        <v>0</v>
      </c>
      <c r="F87" s="101">
        <f>'[1]2'!D$1054</f>
        <v>0</v>
      </c>
      <c r="G87" s="101">
        <f>'[1]2'!E$1054</f>
        <v>0</v>
      </c>
      <c r="H87" s="102">
        <f>'[1]2'!F$1054</f>
        <v>0</v>
      </c>
      <c r="I87" s="101">
        <f>'[1]2'!G$1054</f>
        <v>0</v>
      </c>
      <c r="J87" s="103">
        <f>'[1]2'!H$1054</f>
        <v>0</v>
      </c>
      <c r="K87" s="101">
        <f>'[1]2'!P$1054</f>
        <v>0</v>
      </c>
      <c r="L87" s="101">
        <f>'[1]2'!Y$1054</f>
        <v>0</v>
      </c>
      <c r="M87" s="101">
        <f>'[1]2'!AA$1054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'[1]2'!C$1055</f>
        <v>0</v>
      </c>
      <c r="F88" s="101">
        <f>'[1]2'!D$1055</f>
        <v>0</v>
      </c>
      <c r="G88" s="101">
        <f>'[1]2'!E$1055</f>
        <v>0</v>
      </c>
      <c r="H88" s="102">
        <f>'[1]2'!F$1055</f>
        <v>0</v>
      </c>
      <c r="I88" s="101">
        <f>'[1]2'!G$1055</f>
        <v>0</v>
      </c>
      <c r="J88" s="103">
        <f>'[1]2'!H$1055</f>
        <v>0</v>
      </c>
      <c r="K88" s="101">
        <f>'[1]2'!P$1055</f>
        <v>0</v>
      </c>
      <c r="L88" s="101">
        <f>'[1]2'!Y$1055</f>
        <v>0</v>
      </c>
      <c r="M88" s="101">
        <f>'[1]2'!AA$1055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'[1]2'!C$1056</f>
        <v>117</v>
      </c>
      <c r="F90" s="74">
        <f>'[1]2'!D$1056</f>
        <v>364</v>
      </c>
      <c r="G90" s="74">
        <f>'[1]2'!E$1056</f>
        <v>49</v>
      </c>
      <c r="H90" s="75">
        <f>'[1]2'!F$1056</f>
        <v>0</v>
      </c>
      <c r="I90" s="74">
        <f>'[1]2'!G$1056</f>
        <v>0</v>
      </c>
      <c r="J90" s="76">
        <f>'[1]2'!H$1056</f>
        <v>643</v>
      </c>
      <c r="K90" s="74">
        <f>'[1]2'!P$1056</f>
        <v>0</v>
      </c>
      <c r="L90" s="74">
        <f>'[1]2'!Y$1056</f>
        <v>0</v>
      </c>
      <c r="M90" s="74">
        <f>'[1]2'!AA$1056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726089</v>
      </c>
      <c r="F92" s="28">
        <f t="shared" ref="F92:M92" si="16">F4+F51+F77+F90</f>
        <v>807070</v>
      </c>
      <c r="G92" s="28">
        <f t="shared" si="16"/>
        <v>829485</v>
      </c>
      <c r="H92" s="29">
        <f t="shared" si="16"/>
        <v>885881</v>
      </c>
      <c r="I92" s="28">
        <f t="shared" si="16"/>
        <v>910779</v>
      </c>
      <c r="J92" s="30">
        <f t="shared" si="16"/>
        <v>879679</v>
      </c>
      <c r="K92" s="28">
        <f t="shared" si="16"/>
        <v>916549.46400000015</v>
      </c>
      <c r="L92" s="28">
        <f t="shared" si="16"/>
        <v>968380.68003599986</v>
      </c>
      <c r="M92" s="28">
        <f t="shared" si="16"/>
        <v>1017085.7140378001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'[1]2'!$B$15)</f>
        <v>Table B.2g: Payments and estimates by economic classification: Health Care Support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169980</v>
      </c>
      <c r="F4" s="74">
        <f t="shared" ref="F4:M4" si="0">F5+F8+F47</f>
        <v>194173</v>
      </c>
      <c r="G4" s="74">
        <f t="shared" si="0"/>
        <v>190355</v>
      </c>
      <c r="H4" s="75">
        <f t="shared" si="0"/>
        <v>234017</v>
      </c>
      <c r="I4" s="74">
        <f t="shared" si="0"/>
        <v>238309</v>
      </c>
      <c r="J4" s="76">
        <f t="shared" si="0"/>
        <v>211081</v>
      </c>
      <c r="K4" s="74">
        <f t="shared" si="0"/>
        <v>240817.53000000003</v>
      </c>
      <c r="L4" s="74">
        <f t="shared" si="0"/>
        <v>254784.65109</v>
      </c>
      <c r="M4" s="74">
        <f t="shared" si="0"/>
        <v>267523.88364449999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121507</v>
      </c>
      <c r="F5" s="81">
        <f t="shared" ref="F5:M5" si="1">SUM(F6:F7)</f>
        <v>120031</v>
      </c>
      <c r="G5" s="81">
        <f t="shared" si="1"/>
        <v>121428</v>
      </c>
      <c r="H5" s="82">
        <f t="shared" si="1"/>
        <v>155345</v>
      </c>
      <c r="I5" s="81">
        <f t="shared" si="1"/>
        <v>155345</v>
      </c>
      <c r="J5" s="83">
        <f t="shared" si="1"/>
        <v>132127</v>
      </c>
      <c r="K5" s="81">
        <f t="shared" si="1"/>
        <v>153770.736</v>
      </c>
      <c r="L5" s="81">
        <f t="shared" si="1"/>
        <v>163124.37700800001</v>
      </c>
      <c r="M5" s="81">
        <f t="shared" si="1"/>
        <v>171280.59585839999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'[1]2'!C$1126</f>
        <v>121507</v>
      </c>
      <c r="F6" s="88">
        <f>'[1]2'!D$1126</f>
        <v>116295</v>
      </c>
      <c r="G6" s="88">
        <f>'[1]2'!E$1126</f>
        <v>102012</v>
      </c>
      <c r="H6" s="89">
        <f>'[1]2'!F$1126</f>
        <v>133297</v>
      </c>
      <c r="I6" s="88">
        <f>'[1]2'!G$1126</f>
        <v>133074</v>
      </c>
      <c r="J6" s="90">
        <f>'[1]2'!H$1126</f>
        <v>132127</v>
      </c>
      <c r="K6" s="88">
        <f>'[1]2'!P$1126</f>
        <v>130278.61199999999</v>
      </c>
      <c r="L6" s="88">
        <f>'[1]2'!Y$1126</f>
        <v>137444.193436</v>
      </c>
      <c r="M6" s="88">
        <f>'[1]2'!AA$1126</f>
        <v>144316.4031078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'[1]2'!C$1127</f>
        <v>0</v>
      </c>
      <c r="F7" s="94">
        <f>'[1]2'!D$1127</f>
        <v>3736</v>
      </c>
      <c r="G7" s="94">
        <f>'[1]2'!E$1127</f>
        <v>19416</v>
      </c>
      <c r="H7" s="95">
        <f>'[1]2'!F$1127</f>
        <v>22048</v>
      </c>
      <c r="I7" s="94">
        <f>'[1]2'!G$1127</f>
        <v>22271</v>
      </c>
      <c r="J7" s="96">
        <f>'[1]2'!H$1127</f>
        <v>0</v>
      </c>
      <c r="K7" s="94">
        <f>'[1]2'!P$1127</f>
        <v>23492.124</v>
      </c>
      <c r="L7" s="94">
        <f>'[1]2'!Y$1127</f>
        <v>25680.183571999998</v>
      </c>
      <c r="M7" s="94">
        <f>'[1]2'!AA$1127</f>
        <v>26964.192750599999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48367</v>
      </c>
      <c r="F8" s="81">
        <f t="shared" si="2"/>
        <v>74142</v>
      </c>
      <c r="G8" s="81">
        <f t="shared" si="2"/>
        <v>68927</v>
      </c>
      <c r="H8" s="82">
        <f t="shared" si="2"/>
        <v>78672</v>
      </c>
      <c r="I8" s="81">
        <f t="shared" si="2"/>
        <v>82964</v>
      </c>
      <c r="J8" s="83">
        <f t="shared" si="2"/>
        <v>78954</v>
      </c>
      <c r="K8" s="81">
        <f t="shared" si="2"/>
        <v>87046.794000000009</v>
      </c>
      <c r="L8" s="81">
        <f t="shared" si="2"/>
        <v>91660.274081999989</v>
      </c>
      <c r="M8" s="81">
        <f t="shared" si="2"/>
        <v>96243.287786099987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'[1]2'!C$1129</f>
        <v>0</v>
      </c>
      <c r="F9" s="88">
        <f>'[1]2'!D$1129</f>
        <v>0</v>
      </c>
      <c r="G9" s="88">
        <f>'[1]2'!E$1129</f>
        <v>0</v>
      </c>
      <c r="H9" s="89">
        <f>'[1]2'!F$1129</f>
        <v>0</v>
      </c>
      <c r="I9" s="88">
        <f>'[1]2'!G$1129</f>
        <v>0</v>
      </c>
      <c r="J9" s="90">
        <f>'[1]2'!H$1129</f>
        <v>0</v>
      </c>
      <c r="K9" s="88">
        <f>'[1]2'!P$1129</f>
        <v>0</v>
      </c>
      <c r="L9" s="88">
        <f>'[1]2'!Y$1129</f>
        <v>0</v>
      </c>
      <c r="M9" s="88">
        <f>'[1]2'!AA$1129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'[1]2'!C$1130</f>
        <v>19</v>
      </c>
      <c r="F10" s="101">
        <f>'[1]2'!D$1130</f>
        <v>0</v>
      </c>
      <c r="G10" s="101">
        <f>'[1]2'!E$1130</f>
        <v>0</v>
      </c>
      <c r="H10" s="102">
        <f>'[1]2'!F$1130</f>
        <v>0</v>
      </c>
      <c r="I10" s="101">
        <f>'[1]2'!G$1130</f>
        <v>0</v>
      </c>
      <c r="J10" s="103">
        <f>'[1]2'!H$1130</f>
        <v>0</v>
      </c>
      <c r="K10" s="101">
        <f>'[1]2'!P$1130</f>
        <v>0</v>
      </c>
      <c r="L10" s="101">
        <f>'[1]2'!Y$1130</f>
        <v>0</v>
      </c>
      <c r="M10" s="101">
        <f>'[1]2'!AA$1130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'[1]2'!C$1131</f>
        <v>100</v>
      </c>
      <c r="F11" s="101">
        <f>'[1]2'!D$1131</f>
        <v>23</v>
      </c>
      <c r="G11" s="101">
        <f>'[1]2'!E$1131</f>
        <v>152</v>
      </c>
      <c r="H11" s="102">
        <f>'[1]2'!F$1131</f>
        <v>418</v>
      </c>
      <c r="I11" s="101">
        <f>'[1]2'!G$1131</f>
        <v>378</v>
      </c>
      <c r="J11" s="103">
        <f>'[1]2'!H$1131</f>
        <v>378</v>
      </c>
      <c r="K11" s="101">
        <f>'[1]2'!P$1131</f>
        <v>465.02800000000002</v>
      </c>
      <c r="L11" s="101">
        <f>'[1]2'!Y$1131</f>
        <v>489.13748399999997</v>
      </c>
      <c r="M11" s="101">
        <f>'[1]2'!AA$1131</f>
        <v>513.59435819999999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'[1]2'!C$1132</f>
        <v>0</v>
      </c>
      <c r="F12" s="101">
        <f>'[1]2'!D$1132</f>
        <v>0</v>
      </c>
      <c r="G12" s="101">
        <f>'[1]2'!E$1132</f>
        <v>0</v>
      </c>
      <c r="H12" s="102">
        <f>'[1]2'!F$1132</f>
        <v>0</v>
      </c>
      <c r="I12" s="101">
        <f>'[1]2'!G$1132</f>
        <v>0</v>
      </c>
      <c r="J12" s="103">
        <f>'[1]2'!H$1132</f>
        <v>0</v>
      </c>
      <c r="K12" s="101">
        <f>'[1]2'!P$1132</f>
        <v>0</v>
      </c>
      <c r="L12" s="101">
        <f>'[1]2'!Y$1132</f>
        <v>0</v>
      </c>
      <c r="M12" s="101">
        <f>'[1]2'!AA$1132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'[1]2'!C$1133</f>
        <v>0</v>
      </c>
      <c r="F13" s="101">
        <f>'[1]2'!D$1133</f>
        <v>0</v>
      </c>
      <c r="G13" s="101">
        <f>'[1]2'!E$1133</f>
        <v>0</v>
      </c>
      <c r="H13" s="102">
        <f>'[1]2'!F$1133</f>
        <v>0</v>
      </c>
      <c r="I13" s="101">
        <f>'[1]2'!G$1133</f>
        <v>0</v>
      </c>
      <c r="J13" s="103">
        <f>'[1]2'!H$1133</f>
        <v>0</v>
      </c>
      <c r="K13" s="101">
        <f>'[1]2'!P$1133</f>
        <v>0</v>
      </c>
      <c r="L13" s="101">
        <f>'[1]2'!Y$1133</f>
        <v>0</v>
      </c>
      <c r="M13" s="101">
        <f>'[1]2'!AA$1133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'[1]2'!C$1134</f>
        <v>1</v>
      </c>
      <c r="F14" s="101">
        <f>'[1]2'!D$1134</f>
        <v>0</v>
      </c>
      <c r="G14" s="101">
        <f>'[1]2'!E$1134</f>
        <v>1</v>
      </c>
      <c r="H14" s="102">
        <f>'[1]2'!F$1134</f>
        <v>0</v>
      </c>
      <c r="I14" s="101">
        <f>'[1]2'!G$1134</f>
        <v>0</v>
      </c>
      <c r="J14" s="103">
        <f>'[1]2'!H$1134</f>
        <v>0</v>
      </c>
      <c r="K14" s="101">
        <f>'[1]2'!P$1134</f>
        <v>0</v>
      </c>
      <c r="L14" s="101">
        <f>'[1]2'!Y$1134</f>
        <v>0</v>
      </c>
      <c r="M14" s="101">
        <f>'[1]2'!AA$1134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'[1]2'!C$1135</f>
        <v>544</v>
      </c>
      <c r="F15" s="101">
        <f>'[1]2'!D$1135</f>
        <v>487</v>
      </c>
      <c r="G15" s="101">
        <f>'[1]2'!E$1135</f>
        <v>873</v>
      </c>
      <c r="H15" s="102">
        <f>'[1]2'!F$1135</f>
        <v>979</v>
      </c>
      <c r="I15" s="101">
        <f>'[1]2'!G$1135</f>
        <v>866</v>
      </c>
      <c r="J15" s="103">
        <f>'[1]2'!H$1135</f>
        <v>866</v>
      </c>
      <c r="K15" s="101">
        <f>'[1]2'!P$1135</f>
        <v>1011.634</v>
      </c>
      <c r="L15" s="101">
        <f>'[1]2'!Y$1135</f>
        <v>1063.886602</v>
      </c>
      <c r="M15" s="101">
        <f>'[1]2'!AA$1135</f>
        <v>1117.0809320999999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'[1]2'!C$1136</f>
        <v>0</v>
      </c>
      <c r="F16" s="101">
        <f>'[1]2'!D$1136</f>
        <v>0</v>
      </c>
      <c r="G16" s="101">
        <f>'[1]2'!E$1136</f>
        <v>0</v>
      </c>
      <c r="H16" s="102">
        <f>'[1]2'!F$1136</f>
        <v>0</v>
      </c>
      <c r="I16" s="101">
        <f>'[1]2'!G$1136</f>
        <v>0</v>
      </c>
      <c r="J16" s="103">
        <f>'[1]2'!H$1136</f>
        <v>0</v>
      </c>
      <c r="K16" s="101">
        <f>'[1]2'!P$1136</f>
        <v>0</v>
      </c>
      <c r="L16" s="101">
        <f>'[1]2'!Y$1136</f>
        <v>0</v>
      </c>
      <c r="M16" s="101">
        <f>'[1]2'!AA$1136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'[1]2'!C$1137</f>
        <v>0</v>
      </c>
      <c r="F17" s="101">
        <f>'[1]2'!D$1137</f>
        <v>0</v>
      </c>
      <c r="G17" s="101">
        <f>'[1]2'!E$1137</f>
        <v>0</v>
      </c>
      <c r="H17" s="102">
        <f>'[1]2'!F$1137</f>
        <v>0</v>
      </c>
      <c r="I17" s="101">
        <f>'[1]2'!G$1137</f>
        <v>0</v>
      </c>
      <c r="J17" s="103">
        <f>'[1]2'!H$1137</f>
        <v>0</v>
      </c>
      <c r="K17" s="101">
        <f>'[1]2'!P$1137</f>
        <v>0</v>
      </c>
      <c r="L17" s="101">
        <f>'[1]2'!Y$1137</f>
        <v>0</v>
      </c>
      <c r="M17" s="101">
        <f>'[1]2'!AA$1137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'[1]2'!C$1138</f>
        <v>0</v>
      </c>
      <c r="F18" s="101">
        <f>'[1]2'!D$1138</f>
        <v>0</v>
      </c>
      <c r="G18" s="101">
        <f>'[1]2'!E$1138</f>
        <v>0</v>
      </c>
      <c r="H18" s="102">
        <f>'[1]2'!F$1138</f>
        <v>0</v>
      </c>
      <c r="I18" s="101">
        <f>'[1]2'!G$1138</f>
        <v>0</v>
      </c>
      <c r="J18" s="103">
        <f>'[1]2'!H$1138</f>
        <v>0</v>
      </c>
      <c r="K18" s="101">
        <f>'[1]2'!P$1138</f>
        <v>0</v>
      </c>
      <c r="L18" s="101">
        <f>'[1]2'!Y$1138</f>
        <v>0</v>
      </c>
      <c r="M18" s="101">
        <f>'[1]2'!AA$1138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'[1]2'!C$1139</f>
        <v>0</v>
      </c>
      <c r="F19" s="101">
        <f>'[1]2'!D$1139</f>
        <v>0</v>
      </c>
      <c r="G19" s="101">
        <f>'[1]2'!E$1139</f>
        <v>0</v>
      </c>
      <c r="H19" s="102">
        <f>'[1]2'!F$1139</f>
        <v>0</v>
      </c>
      <c r="I19" s="101">
        <f>'[1]2'!G$1139</f>
        <v>0</v>
      </c>
      <c r="J19" s="103">
        <f>'[1]2'!H$1139</f>
        <v>0</v>
      </c>
      <c r="K19" s="101">
        <f>'[1]2'!P$1139</f>
        <v>0</v>
      </c>
      <c r="L19" s="101">
        <f>'[1]2'!Y$1139</f>
        <v>0</v>
      </c>
      <c r="M19" s="101">
        <f>'[1]2'!AA$1139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'[1]2'!C$1140</f>
        <v>0</v>
      </c>
      <c r="F20" s="101">
        <f>'[1]2'!D$1140</f>
        <v>0</v>
      </c>
      <c r="G20" s="101">
        <f>'[1]2'!E$1140</f>
        <v>0</v>
      </c>
      <c r="H20" s="102">
        <f>'[1]2'!F$1140</f>
        <v>0</v>
      </c>
      <c r="I20" s="101">
        <f>'[1]2'!G$1140</f>
        <v>0</v>
      </c>
      <c r="J20" s="103">
        <f>'[1]2'!H$1140</f>
        <v>0</v>
      </c>
      <c r="K20" s="101">
        <f>'[1]2'!P$1140</f>
        <v>0</v>
      </c>
      <c r="L20" s="101">
        <f>'[1]2'!Y$1140</f>
        <v>0</v>
      </c>
      <c r="M20" s="101">
        <f>'[1]2'!AA$1140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'[1]2'!C$1141</f>
        <v>4</v>
      </c>
      <c r="F21" s="101">
        <f>'[1]2'!D$1141</f>
        <v>0</v>
      </c>
      <c r="G21" s="101">
        <f>'[1]2'!E$1141</f>
        <v>0</v>
      </c>
      <c r="H21" s="102">
        <f>'[1]2'!F$1141</f>
        <v>0</v>
      </c>
      <c r="I21" s="101">
        <f>'[1]2'!G$1141</f>
        <v>0</v>
      </c>
      <c r="J21" s="103">
        <f>'[1]2'!H$1141</f>
        <v>0</v>
      </c>
      <c r="K21" s="101">
        <f>'[1]2'!P$1141</f>
        <v>0</v>
      </c>
      <c r="L21" s="101">
        <f>'[1]2'!Y$1141</f>
        <v>0</v>
      </c>
      <c r="M21" s="101">
        <f>'[1]2'!AA$1141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'[1]2'!C$1142</f>
        <v>1323</v>
      </c>
      <c r="F22" s="101">
        <f>'[1]2'!D$1142</f>
        <v>413</v>
      </c>
      <c r="G22" s="101">
        <f>'[1]2'!E$1142</f>
        <v>30</v>
      </c>
      <c r="H22" s="102">
        <f>'[1]2'!F$1142</f>
        <v>1080</v>
      </c>
      <c r="I22" s="101">
        <f>'[1]2'!G$1142</f>
        <v>718</v>
      </c>
      <c r="J22" s="103">
        <f>'[1]2'!H$1142</f>
        <v>718</v>
      </c>
      <c r="K22" s="101">
        <f>'[1]2'!P$1142</f>
        <v>980.33600000000001</v>
      </c>
      <c r="L22" s="101">
        <f>'[1]2'!Y$1142</f>
        <v>1032.3038079999999</v>
      </c>
      <c r="M22" s="101">
        <f>'[1]2'!AA$1142</f>
        <v>1083.9189984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'[1]2'!C$1143</f>
        <v>8</v>
      </c>
      <c r="F23" s="101">
        <f>'[1]2'!D$1143</f>
        <v>0</v>
      </c>
      <c r="G23" s="101">
        <f>'[1]2'!E$1143</f>
        <v>0</v>
      </c>
      <c r="H23" s="102">
        <f>'[1]2'!F$1143</f>
        <v>505</v>
      </c>
      <c r="I23" s="101">
        <f>'[1]2'!G$1143</f>
        <v>0</v>
      </c>
      <c r="J23" s="103">
        <f>'[1]2'!H$1143</f>
        <v>265</v>
      </c>
      <c r="K23" s="101">
        <f>'[1]2'!P$1143</f>
        <v>595.05799999999999</v>
      </c>
      <c r="L23" s="101">
        <f>'[1]2'!Y$1143</f>
        <v>628.50407400000006</v>
      </c>
      <c r="M23" s="101">
        <f>'[1]2'!AA$1143</f>
        <v>659.92927770000006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'[1]2'!C$1144</f>
        <v>15</v>
      </c>
      <c r="F24" s="101">
        <f>'[1]2'!D$1144</f>
        <v>0</v>
      </c>
      <c r="G24" s="101">
        <f>'[1]2'!E$1144</f>
        <v>0</v>
      </c>
      <c r="H24" s="102">
        <f>'[1]2'!F$1144</f>
        <v>0</v>
      </c>
      <c r="I24" s="101">
        <f>'[1]2'!G$1144</f>
        <v>0</v>
      </c>
      <c r="J24" s="103">
        <f>'[1]2'!H$1144</f>
        <v>0</v>
      </c>
      <c r="K24" s="101">
        <f>'[1]2'!P$1144</f>
        <v>0</v>
      </c>
      <c r="L24" s="101">
        <f>'[1]2'!Y$1144</f>
        <v>0</v>
      </c>
      <c r="M24" s="101">
        <f>'[1]2'!AA$1144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'[1]2'!C$1145</f>
        <v>0</v>
      </c>
      <c r="F25" s="101">
        <f>'[1]2'!D$1145</f>
        <v>0</v>
      </c>
      <c r="G25" s="101">
        <f>'[1]2'!E$1145</f>
        <v>2156</v>
      </c>
      <c r="H25" s="102">
        <f>'[1]2'!F$1145</f>
        <v>2200</v>
      </c>
      <c r="I25" s="101">
        <f>'[1]2'!G$1145</f>
        <v>1900</v>
      </c>
      <c r="J25" s="103">
        <f>'[1]2'!H$1145</f>
        <v>1434</v>
      </c>
      <c r="K25" s="101">
        <f>'[1]2'!P$1145</f>
        <v>2368</v>
      </c>
      <c r="L25" s="101">
        <f>'[1]2'!Y$1145</f>
        <v>2495.1859999999997</v>
      </c>
      <c r="M25" s="101">
        <f>'[1]2'!AA$1145</f>
        <v>2619.9452999999999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'[1]2'!C$1146</f>
        <v>0</v>
      </c>
      <c r="F26" s="101">
        <f>'[1]2'!D$1146</f>
        <v>0</v>
      </c>
      <c r="G26" s="101">
        <f>'[1]2'!E$1146</f>
        <v>0</v>
      </c>
      <c r="H26" s="102">
        <f>'[1]2'!F$1146</f>
        <v>0</v>
      </c>
      <c r="I26" s="101">
        <f>'[1]2'!G$1146</f>
        <v>0</v>
      </c>
      <c r="J26" s="103">
        <f>'[1]2'!H$1146</f>
        <v>0</v>
      </c>
      <c r="K26" s="101">
        <f>'[1]2'!P$1146</f>
        <v>0</v>
      </c>
      <c r="L26" s="101">
        <f>'[1]2'!Y$1146</f>
        <v>0</v>
      </c>
      <c r="M26" s="101">
        <f>'[1]2'!AA$1146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'[1]2'!C$1147</f>
        <v>0</v>
      </c>
      <c r="F27" s="101">
        <f>'[1]2'!D$1147</f>
        <v>0</v>
      </c>
      <c r="G27" s="101">
        <f>'[1]2'!E$1147</f>
        <v>1184</v>
      </c>
      <c r="H27" s="102">
        <f>'[1]2'!F$1147</f>
        <v>0</v>
      </c>
      <c r="I27" s="101">
        <f>'[1]2'!G$1147</f>
        <v>0</v>
      </c>
      <c r="J27" s="103">
        <f>'[1]2'!H$1147</f>
        <v>741</v>
      </c>
      <c r="K27" s="101">
        <f>'[1]2'!P$1147</f>
        <v>0</v>
      </c>
      <c r="L27" s="101">
        <f>'[1]2'!Y$1147</f>
        <v>0</v>
      </c>
      <c r="M27" s="101">
        <f>'[1]2'!AA$1147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'[1]2'!C$1148</f>
        <v>0</v>
      </c>
      <c r="F28" s="101">
        <f>'[1]2'!D$1148</f>
        <v>0</v>
      </c>
      <c r="G28" s="101">
        <f>'[1]2'!E$1148</f>
        <v>0</v>
      </c>
      <c r="H28" s="102">
        <f>'[1]2'!F$1148</f>
        <v>0</v>
      </c>
      <c r="I28" s="101">
        <f>'[1]2'!G$1148</f>
        <v>0</v>
      </c>
      <c r="J28" s="103">
        <f>'[1]2'!H$1148</f>
        <v>0</v>
      </c>
      <c r="K28" s="101">
        <f>'[1]2'!P$1148</f>
        <v>0</v>
      </c>
      <c r="L28" s="101">
        <f>'[1]2'!Y$1148</f>
        <v>0</v>
      </c>
      <c r="M28" s="101">
        <f>'[1]2'!AA$1148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'[1]2'!C$1149</f>
        <v>13099</v>
      </c>
      <c r="F29" s="101">
        <f>'[1]2'!D$1149</f>
        <v>19029</v>
      </c>
      <c r="G29" s="101">
        <f>'[1]2'!E$1149</f>
        <v>18506</v>
      </c>
      <c r="H29" s="102">
        <f>'[1]2'!F$1149</f>
        <v>23312</v>
      </c>
      <c r="I29" s="101">
        <f>'[1]2'!G$1149</f>
        <v>24369</v>
      </c>
      <c r="J29" s="103">
        <f>'[1]2'!H$1149</f>
        <v>22311</v>
      </c>
      <c r="K29" s="101">
        <f>'[1]2'!P$1149</f>
        <v>27553</v>
      </c>
      <c r="L29" s="101">
        <f>'[1]2'!Y$1149</f>
        <v>28975.254999999997</v>
      </c>
      <c r="M29" s="101">
        <f>'[1]2'!AA$1149</f>
        <v>30424.017749999999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'[1]2'!C$1150</f>
        <v>887</v>
      </c>
      <c r="F30" s="101">
        <f>'[1]2'!D$1150</f>
        <v>985</v>
      </c>
      <c r="G30" s="101">
        <f>'[1]2'!E$1150</f>
        <v>131</v>
      </c>
      <c r="H30" s="102">
        <f>'[1]2'!F$1150</f>
        <v>1314</v>
      </c>
      <c r="I30" s="101">
        <f>'[1]2'!G$1150</f>
        <v>965</v>
      </c>
      <c r="J30" s="103">
        <f>'[1]2'!H$1150</f>
        <v>965</v>
      </c>
      <c r="K30" s="101">
        <f>'[1]2'!P$1150</f>
        <v>1198.578</v>
      </c>
      <c r="L30" s="101">
        <f>'[1]2'!Y$1150</f>
        <v>1262.875634</v>
      </c>
      <c r="M30" s="101">
        <f>'[1]2'!AA$1150</f>
        <v>1326.0194157000001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'[1]2'!C$1151</f>
        <v>0</v>
      </c>
      <c r="F31" s="101">
        <f>'[1]2'!D$1151</f>
        <v>0</v>
      </c>
      <c r="G31" s="101">
        <f>'[1]2'!E$1151</f>
        <v>0</v>
      </c>
      <c r="H31" s="102">
        <f>'[1]2'!F$1151</f>
        <v>0</v>
      </c>
      <c r="I31" s="101">
        <f>'[1]2'!G$1151</f>
        <v>0</v>
      </c>
      <c r="J31" s="103">
        <f>'[1]2'!H$1151</f>
        <v>0</v>
      </c>
      <c r="K31" s="101">
        <f>'[1]2'!P$1151</f>
        <v>0</v>
      </c>
      <c r="L31" s="101">
        <f>'[1]2'!Y$1151</f>
        <v>0</v>
      </c>
      <c r="M31" s="101">
        <f>'[1]2'!AA$1151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'[1]2'!C$1152</f>
        <v>21</v>
      </c>
      <c r="F32" s="101">
        <f>'[1]2'!D$1152</f>
        <v>65</v>
      </c>
      <c r="G32" s="101">
        <f>'[1]2'!E$1152</f>
        <v>69</v>
      </c>
      <c r="H32" s="102">
        <f>'[1]2'!F$1152</f>
        <v>80</v>
      </c>
      <c r="I32" s="101">
        <f>'[1]2'!G$1152</f>
        <v>71</v>
      </c>
      <c r="J32" s="103">
        <f>'[1]2'!H$1152</f>
        <v>71</v>
      </c>
      <c r="K32" s="101">
        <f>'[1]2'!P$1152</f>
        <v>93.509999999999991</v>
      </c>
      <c r="L32" s="101">
        <f>'[1]2'!Y$1152</f>
        <v>98.936029999999988</v>
      </c>
      <c r="M32" s="101">
        <f>'[1]2'!AA$1152</f>
        <v>103.88283149999999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'[1]2'!C$1153</f>
        <v>197</v>
      </c>
      <c r="F33" s="101">
        <f>'[1]2'!D$1153</f>
        <v>149</v>
      </c>
      <c r="G33" s="101">
        <f>'[1]2'!E$1153</f>
        <v>247</v>
      </c>
      <c r="H33" s="102">
        <f>'[1]2'!F$1153</f>
        <v>278</v>
      </c>
      <c r="I33" s="101">
        <f>'[1]2'!G$1153</f>
        <v>236</v>
      </c>
      <c r="J33" s="103">
        <f>'[1]2'!H$1153</f>
        <v>386</v>
      </c>
      <c r="K33" s="101">
        <f>'[1]2'!P$1153</f>
        <v>316.35399999999998</v>
      </c>
      <c r="L33" s="101">
        <f>'[1]2'!Y$1153</f>
        <v>332.74276199999997</v>
      </c>
      <c r="M33" s="101">
        <f>'[1]2'!AA$1153</f>
        <v>349.37990009999999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'[1]2'!C$1154</f>
        <v>6</v>
      </c>
      <c r="F34" s="101">
        <f>'[1]2'!D$1154</f>
        <v>0</v>
      </c>
      <c r="G34" s="101">
        <f>'[1]2'!E$1154</f>
        <v>0</v>
      </c>
      <c r="H34" s="102">
        <f>'[1]2'!F$1154</f>
        <v>0</v>
      </c>
      <c r="I34" s="101">
        <f>'[1]2'!G$1154</f>
        <v>0</v>
      </c>
      <c r="J34" s="103">
        <f>'[1]2'!H$1154</f>
        <v>0</v>
      </c>
      <c r="K34" s="101">
        <f>'[1]2'!P$1154</f>
        <v>0</v>
      </c>
      <c r="L34" s="101">
        <f>'[1]2'!Y$1154</f>
        <v>0</v>
      </c>
      <c r="M34" s="101">
        <f>'[1]2'!AA$1154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'[1]2'!C$1155</f>
        <v>0</v>
      </c>
      <c r="F35" s="101">
        <f>'[1]2'!D$1155</f>
        <v>0</v>
      </c>
      <c r="G35" s="101">
        <f>'[1]2'!E$1155</f>
        <v>0</v>
      </c>
      <c r="H35" s="102">
        <f>'[1]2'!F$1155</f>
        <v>0</v>
      </c>
      <c r="I35" s="101">
        <f>'[1]2'!G$1155</f>
        <v>0</v>
      </c>
      <c r="J35" s="103">
        <f>'[1]2'!H$1155</f>
        <v>0</v>
      </c>
      <c r="K35" s="101">
        <f>'[1]2'!P$1155</f>
        <v>0</v>
      </c>
      <c r="L35" s="101">
        <f>'[1]2'!Y$1155</f>
        <v>0</v>
      </c>
      <c r="M35" s="101">
        <f>'[1]2'!AA$1155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'[1]2'!C$1156</f>
        <v>0</v>
      </c>
      <c r="F36" s="101">
        <f>'[1]2'!D$1156</f>
        <v>0</v>
      </c>
      <c r="G36" s="101">
        <f>'[1]2'!E$1156</f>
        <v>0</v>
      </c>
      <c r="H36" s="102">
        <f>'[1]2'!F$1156</f>
        <v>0</v>
      </c>
      <c r="I36" s="101">
        <f>'[1]2'!G$1156</f>
        <v>0</v>
      </c>
      <c r="J36" s="103">
        <f>'[1]2'!H$1156</f>
        <v>0</v>
      </c>
      <c r="K36" s="101">
        <f>'[1]2'!P$1156</f>
        <v>0</v>
      </c>
      <c r="L36" s="101">
        <f>'[1]2'!Y$1156</f>
        <v>0</v>
      </c>
      <c r="M36" s="101">
        <f>'[1]2'!AA$1156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'[1]2'!C$1157</f>
        <v>23620</v>
      </c>
      <c r="F37" s="101">
        <f>'[1]2'!D$1157</f>
        <v>33946</v>
      </c>
      <c r="G37" s="101">
        <f>'[1]2'!E$1157</f>
        <v>35173</v>
      </c>
      <c r="H37" s="102">
        <f>'[1]2'!F$1157</f>
        <v>35652</v>
      </c>
      <c r="I37" s="101">
        <f>'[1]2'!G$1157</f>
        <v>42548</v>
      </c>
      <c r="J37" s="103">
        <f>'[1]2'!H$1157</f>
        <v>38043</v>
      </c>
      <c r="K37" s="101">
        <f>'[1]2'!P$1157</f>
        <v>38059.191999999995</v>
      </c>
      <c r="L37" s="101">
        <f>'[1]2'!Y$1157</f>
        <v>40102.800175999997</v>
      </c>
      <c r="M37" s="101">
        <f>'[1]2'!AA$1157</f>
        <v>42107.940184799998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'[1]2'!C$1158</f>
        <v>142</v>
      </c>
      <c r="F38" s="101">
        <f>'[1]2'!D$1158</f>
        <v>262</v>
      </c>
      <c r="G38" s="101">
        <f>'[1]2'!E$1158</f>
        <v>186</v>
      </c>
      <c r="H38" s="102">
        <f>'[1]2'!F$1158</f>
        <v>292</v>
      </c>
      <c r="I38" s="101">
        <f>'[1]2'!G$1158</f>
        <v>347</v>
      </c>
      <c r="J38" s="103">
        <f>'[1]2'!H$1158</f>
        <v>347</v>
      </c>
      <c r="K38" s="101">
        <f>'[1]2'!P$1158</f>
        <v>319.63200000000001</v>
      </c>
      <c r="L38" s="101">
        <f>'[1]2'!Y$1158</f>
        <v>336.73149599999999</v>
      </c>
      <c r="M38" s="101">
        <f>'[1]2'!AA$1158</f>
        <v>353.56807079999999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'[1]2'!C$1159</f>
        <v>74</v>
      </c>
      <c r="F39" s="101">
        <f>'[1]2'!D$1159</f>
        <v>326</v>
      </c>
      <c r="G39" s="101">
        <f>'[1]2'!E$1159</f>
        <v>0</v>
      </c>
      <c r="H39" s="102">
        <f>'[1]2'!F$1159</f>
        <v>0</v>
      </c>
      <c r="I39" s="101">
        <f>'[1]2'!G$1159</f>
        <v>100</v>
      </c>
      <c r="J39" s="103">
        <f>'[1]2'!H$1159</f>
        <v>100</v>
      </c>
      <c r="K39" s="101">
        <f>'[1]2'!P$1159</f>
        <v>0</v>
      </c>
      <c r="L39" s="101">
        <f>'[1]2'!Y$1159</f>
        <v>0</v>
      </c>
      <c r="M39" s="101">
        <f>'[1]2'!AA$1159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'[1]2'!C$1160</f>
        <v>7686</v>
      </c>
      <c r="F40" s="101">
        <f>'[1]2'!D$1160</f>
        <v>12033</v>
      </c>
      <c r="G40" s="101">
        <f>'[1]2'!E$1160</f>
        <v>10219</v>
      </c>
      <c r="H40" s="102">
        <f>'[1]2'!F$1160</f>
        <v>12307</v>
      </c>
      <c r="I40" s="101">
        <f>'[1]2'!G$1160</f>
        <v>10384</v>
      </c>
      <c r="J40" s="103">
        <f>'[1]2'!H$1160</f>
        <v>12074</v>
      </c>
      <c r="K40" s="101">
        <f>'[1]2'!P$1160</f>
        <v>13813.921999999999</v>
      </c>
      <c r="L40" s="101">
        <f>'[1]2'!Y$1160</f>
        <v>14556.237865999998</v>
      </c>
      <c r="M40" s="101">
        <f>'[1]2'!AA$1160</f>
        <v>15284.049759299996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'[1]2'!C$1161</f>
        <v>0</v>
      </c>
      <c r="F41" s="101">
        <f>'[1]2'!D$1161</f>
        <v>0</v>
      </c>
      <c r="G41" s="101">
        <f>'[1]2'!E$1161</f>
        <v>0</v>
      </c>
      <c r="H41" s="102">
        <f>'[1]2'!F$1161</f>
        <v>0</v>
      </c>
      <c r="I41" s="101">
        <f>'[1]2'!G$1161</f>
        <v>0</v>
      </c>
      <c r="J41" s="103">
        <f>'[1]2'!H$1161</f>
        <v>0</v>
      </c>
      <c r="K41" s="101">
        <f>'[1]2'!P$1161</f>
        <v>0</v>
      </c>
      <c r="L41" s="101">
        <f>'[1]2'!Y$1161</f>
        <v>0</v>
      </c>
      <c r="M41" s="101">
        <f>'[1]2'!AA$1161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'[1]2'!C$1162</f>
        <v>621</v>
      </c>
      <c r="F42" s="101">
        <f>'[1]2'!D$1162</f>
        <v>6528</v>
      </c>
      <c r="G42" s="101">
        <f>'[1]2'!E$1162</f>
        <v>0</v>
      </c>
      <c r="H42" s="102">
        <f>'[1]2'!F$1162</f>
        <v>127</v>
      </c>
      <c r="I42" s="101">
        <f>'[1]2'!G$1162</f>
        <v>52</v>
      </c>
      <c r="J42" s="103">
        <f>'[1]2'!H$1162</f>
        <v>52</v>
      </c>
      <c r="K42" s="101">
        <f>'[1]2'!P$1162</f>
        <v>113.04199999999992</v>
      </c>
      <c r="L42" s="101">
        <f>'[1]2'!Y$1162</f>
        <v>119.0932259999999</v>
      </c>
      <c r="M42" s="101">
        <f>'[1]2'!AA$1162</f>
        <v>125.0478872999999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'[1]2'!C$1163</f>
        <v>0</v>
      </c>
      <c r="F43" s="101">
        <f>'[1]2'!D$1163</f>
        <v>0</v>
      </c>
      <c r="G43" s="101">
        <f>'[1]2'!E$1163</f>
        <v>0</v>
      </c>
      <c r="H43" s="102">
        <f>'[1]2'!F$1163</f>
        <v>128</v>
      </c>
      <c r="I43" s="101">
        <f>'[1]2'!G$1163</f>
        <v>30</v>
      </c>
      <c r="J43" s="103">
        <f>'[1]2'!H$1163</f>
        <v>30</v>
      </c>
      <c r="K43" s="101">
        <f>'[1]2'!P$1163</f>
        <v>159.50799999999998</v>
      </c>
      <c r="L43" s="101">
        <f>'[1]2'!Y$1163</f>
        <v>166.583924</v>
      </c>
      <c r="M43" s="101">
        <f>'[1]2'!AA$1163</f>
        <v>174.91312020000001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'[1]2'!C$1164</f>
        <v>0</v>
      </c>
      <c r="F44" s="101">
        <f>'[1]2'!D$1164</f>
        <v>-104</v>
      </c>
      <c r="G44" s="101">
        <f>'[1]2'!E$1164</f>
        <v>0</v>
      </c>
      <c r="H44" s="102">
        <f>'[1]2'!F$1164</f>
        <v>0</v>
      </c>
      <c r="I44" s="101">
        <f>'[1]2'!G$1164</f>
        <v>0</v>
      </c>
      <c r="J44" s="103">
        <f>'[1]2'!H$1164</f>
        <v>173</v>
      </c>
      <c r="K44" s="101">
        <f>'[1]2'!P$1164</f>
        <v>0</v>
      </c>
      <c r="L44" s="101">
        <f>'[1]2'!Y$1164</f>
        <v>0</v>
      </c>
      <c r="M44" s="101">
        <f>'[1]2'!AA$1164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'[1]2'!C$1165</f>
        <v>0</v>
      </c>
      <c r="F45" s="101">
        <f>'[1]2'!D$1165</f>
        <v>0</v>
      </c>
      <c r="G45" s="101">
        <f>'[1]2'!E$1165</f>
        <v>0</v>
      </c>
      <c r="H45" s="102">
        <f>'[1]2'!F$1165</f>
        <v>0</v>
      </c>
      <c r="I45" s="101">
        <f>'[1]2'!G$1165</f>
        <v>0</v>
      </c>
      <c r="J45" s="103">
        <f>'[1]2'!H$1165</f>
        <v>0</v>
      </c>
      <c r="K45" s="101">
        <f>'[1]2'!P$1165</f>
        <v>0</v>
      </c>
      <c r="L45" s="101">
        <f>'[1]2'!Y$1165</f>
        <v>0</v>
      </c>
      <c r="M45" s="101">
        <f>'[1]2'!AA$1165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'[1]2'!C$1166</f>
        <v>0</v>
      </c>
      <c r="F46" s="94">
        <f>'[1]2'!D$1166</f>
        <v>0</v>
      </c>
      <c r="G46" s="94">
        <f>'[1]2'!E$1166</f>
        <v>0</v>
      </c>
      <c r="H46" s="95">
        <f>'[1]2'!F$1166</f>
        <v>0</v>
      </c>
      <c r="I46" s="94">
        <f>'[1]2'!G$1166</f>
        <v>0</v>
      </c>
      <c r="J46" s="96">
        <f>'[1]2'!H$1166</f>
        <v>0</v>
      </c>
      <c r="K46" s="94">
        <f>'[1]2'!P$1166</f>
        <v>0</v>
      </c>
      <c r="L46" s="94">
        <f>'[1]2'!Y$1166</f>
        <v>0</v>
      </c>
      <c r="M46" s="94">
        <f>'[1]2'!AA$1166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106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'[1]2'!C$1168</f>
        <v>106</v>
      </c>
      <c r="F48" s="88">
        <f>'[1]2'!D$1168</f>
        <v>0</v>
      </c>
      <c r="G48" s="88">
        <f>'[1]2'!E$1168</f>
        <v>0</v>
      </c>
      <c r="H48" s="89">
        <f>'[1]2'!F$1168</f>
        <v>0</v>
      </c>
      <c r="I48" s="88">
        <f>'[1]2'!G$1168</f>
        <v>0</v>
      </c>
      <c r="J48" s="90">
        <f>'[1]2'!H$1168</f>
        <v>0</v>
      </c>
      <c r="K48" s="88">
        <f>'[1]2'!P$1168</f>
        <v>0</v>
      </c>
      <c r="L48" s="88">
        <f>'[1]2'!Y$1168</f>
        <v>0</v>
      </c>
      <c r="M48" s="88">
        <f>'[1]2'!AA$1168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'[1]2'!C$1169</f>
        <v>0</v>
      </c>
      <c r="F49" s="94">
        <f>'[1]2'!D$1169</f>
        <v>0</v>
      </c>
      <c r="G49" s="94">
        <f>'[1]2'!E$1169</f>
        <v>0</v>
      </c>
      <c r="H49" s="95">
        <f>'[1]2'!F$1169</f>
        <v>0</v>
      </c>
      <c r="I49" s="94">
        <f>'[1]2'!G$1169</f>
        <v>0</v>
      </c>
      <c r="J49" s="96">
        <f>'[1]2'!H$1169</f>
        <v>0</v>
      </c>
      <c r="K49" s="94">
        <f>'[1]2'!P$1169</f>
        <v>0</v>
      </c>
      <c r="L49" s="94">
        <f>'[1]2'!Y$1169</f>
        <v>0</v>
      </c>
      <c r="M49" s="94">
        <f>'[1]2'!AA$1169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332</v>
      </c>
      <c r="F51" s="74">
        <f t="shared" si="4"/>
        <v>276</v>
      </c>
      <c r="G51" s="74">
        <f t="shared" si="4"/>
        <v>729</v>
      </c>
      <c r="H51" s="75">
        <f t="shared" si="4"/>
        <v>303</v>
      </c>
      <c r="I51" s="74">
        <f t="shared" si="4"/>
        <v>678</v>
      </c>
      <c r="J51" s="76">
        <f t="shared" si="4"/>
        <v>678</v>
      </c>
      <c r="K51" s="74">
        <f t="shared" si="4"/>
        <v>317</v>
      </c>
      <c r="L51" s="74">
        <f t="shared" si="4"/>
        <v>334</v>
      </c>
      <c r="M51" s="74">
        <f t="shared" si="4"/>
        <v>350.70000000000005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'[1]2'!C$1173</f>
        <v>0</v>
      </c>
      <c r="F54" s="88">
        <f>'[1]2'!D$1173</f>
        <v>0</v>
      </c>
      <c r="G54" s="88">
        <f>'[1]2'!E$1173</f>
        <v>0</v>
      </c>
      <c r="H54" s="89">
        <f>'[1]2'!F$1173</f>
        <v>0</v>
      </c>
      <c r="I54" s="88">
        <f>'[1]2'!G$1173</f>
        <v>0</v>
      </c>
      <c r="J54" s="90">
        <f>'[1]2'!H$1173</f>
        <v>0</v>
      </c>
      <c r="K54" s="88">
        <f>'[1]2'!P$1173</f>
        <v>0</v>
      </c>
      <c r="L54" s="88">
        <f>'[1]2'!Y$1173</f>
        <v>0</v>
      </c>
      <c r="M54" s="88">
        <f>'[1]2'!AA$1173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'[1]2'!C$1174</f>
        <v>0</v>
      </c>
      <c r="F55" s="94">
        <f>'[1]2'!D$1174</f>
        <v>0</v>
      </c>
      <c r="G55" s="94">
        <f>'[1]2'!E$1174</f>
        <v>0</v>
      </c>
      <c r="H55" s="95">
        <f>'[1]2'!F$1174</f>
        <v>0</v>
      </c>
      <c r="I55" s="94">
        <f>'[1]2'!G$1174</f>
        <v>0</v>
      </c>
      <c r="J55" s="96">
        <f>'[1]2'!H$1174</f>
        <v>0</v>
      </c>
      <c r="K55" s="94">
        <f>'[1]2'!P$1174</f>
        <v>0</v>
      </c>
      <c r="L55" s="94">
        <f>'[1]2'!Y$1174</f>
        <v>0</v>
      </c>
      <c r="M55" s="94">
        <f>'[1]2'!AA$1174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'[1]2'!C$1176</f>
        <v>0</v>
      </c>
      <c r="F57" s="88">
        <f>'[1]2'!D$1176</f>
        <v>0</v>
      </c>
      <c r="G57" s="88">
        <f>'[1]2'!E$1176</f>
        <v>0</v>
      </c>
      <c r="H57" s="89">
        <f>'[1]2'!F$1176</f>
        <v>0</v>
      </c>
      <c r="I57" s="88">
        <f>'[1]2'!G$1176</f>
        <v>0</v>
      </c>
      <c r="J57" s="90">
        <f>'[1]2'!H$1176</f>
        <v>0</v>
      </c>
      <c r="K57" s="88">
        <f>'[1]2'!P$1176</f>
        <v>0</v>
      </c>
      <c r="L57" s="88">
        <f>'[1]2'!Y$1176</f>
        <v>0</v>
      </c>
      <c r="M57" s="88">
        <f>'[1]2'!AA$1176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'[1]2'!C$1177</f>
        <v>0</v>
      </c>
      <c r="F58" s="94">
        <f>'[1]2'!D$1177</f>
        <v>0</v>
      </c>
      <c r="G58" s="94">
        <f>'[1]2'!E$1177</f>
        <v>0</v>
      </c>
      <c r="H58" s="95">
        <f>'[1]2'!F$1177</f>
        <v>0</v>
      </c>
      <c r="I58" s="94">
        <f>'[1]2'!G$1177</f>
        <v>0</v>
      </c>
      <c r="J58" s="96">
        <f>'[1]2'!H$1177</f>
        <v>0</v>
      </c>
      <c r="K58" s="94">
        <f>'[1]2'!P$1177</f>
        <v>0</v>
      </c>
      <c r="L58" s="94">
        <f>'[1]2'!Y$1177</f>
        <v>0</v>
      </c>
      <c r="M58" s="94">
        <f>'[1]2'!AA$1177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1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'[1]2'!C$1179</f>
        <v>0</v>
      </c>
      <c r="F60" s="88">
        <f>'[1]2'!D$1179</f>
        <v>0</v>
      </c>
      <c r="G60" s="88">
        <f>'[1]2'!E$1179</f>
        <v>0</v>
      </c>
      <c r="H60" s="89">
        <f>'[1]2'!F$1179</f>
        <v>0</v>
      </c>
      <c r="I60" s="88">
        <f>'[1]2'!G$1179</f>
        <v>0</v>
      </c>
      <c r="J60" s="90">
        <f>'[1]2'!H$1179</f>
        <v>0</v>
      </c>
      <c r="K60" s="88">
        <f>'[1]2'!P$1179</f>
        <v>0</v>
      </c>
      <c r="L60" s="88">
        <f>'[1]2'!Y$1179</f>
        <v>0</v>
      </c>
      <c r="M60" s="88">
        <f>'[1]2'!AA$1179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'[1]2'!C$1180</f>
        <v>0</v>
      </c>
      <c r="F61" s="94">
        <f>'[1]2'!D$1180</f>
        <v>0</v>
      </c>
      <c r="G61" s="94">
        <f>'[1]2'!E$1180</f>
        <v>1</v>
      </c>
      <c r="H61" s="95">
        <f>'[1]2'!F$1180</f>
        <v>0</v>
      </c>
      <c r="I61" s="94">
        <f>'[1]2'!G$1180</f>
        <v>0</v>
      </c>
      <c r="J61" s="96">
        <f>'[1]2'!H$1180</f>
        <v>0</v>
      </c>
      <c r="K61" s="94">
        <f>'[1]2'!P$1180</f>
        <v>0</v>
      </c>
      <c r="L61" s="94">
        <f>'[1]2'!Y$1180</f>
        <v>0</v>
      </c>
      <c r="M61" s="94">
        <f>'[1]2'!AA$1180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'[1]2'!C$1181</f>
        <v>0</v>
      </c>
      <c r="F62" s="101">
        <f>'[1]2'!D$1181</f>
        <v>0</v>
      </c>
      <c r="G62" s="101">
        <f>'[1]2'!E$1181</f>
        <v>0</v>
      </c>
      <c r="H62" s="102">
        <f>'[1]2'!F$1181</f>
        <v>0</v>
      </c>
      <c r="I62" s="101">
        <f>'[1]2'!G$1181</f>
        <v>0</v>
      </c>
      <c r="J62" s="103">
        <f>'[1]2'!H$1181</f>
        <v>0</v>
      </c>
      <c r="K62" s="101">
        <f>'[1]2'!P$1181</f>
        <v>0</v>
      </c>
      <c r="L62" s="101">
        <f>'[1]2'!Y$1181</f>
        <v>0</v>
      </c>
      <c r="M62" s="101">
        <f>'[1]2'!AA$1181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'[1]2'!C$1182</f>
        <v>0</v>
      </c>
      <c r="F63" s="101">
        <f>'[1]2'!D$1182</f>
        <v>0</v>
      </c>
      <c r="G63" s="101">
        <f>'[1]2'!E$1182</f>
        <v>0</v>
      </c>
      <c r="H63" s="102">
        <f>'[1]2'!F$1182</f>
        <v>0</v>
      </c>
      <c r="I63" s="101">
        <f>'[1]2'!G$1182</f>
        <v>0</v>
      </c>
      <c r="J63" s="103">
        <f>'[1]2'!H$1182</f>
        <v>0</v>
      </c>
      <c r="K63" s="101">
        <f>'[1]2'!P$1182</f>
        <v>0</v>
      </c>
      <c r="L63" s="101">
        <f>'[1]2'!Y$1182</f>
        <v>0</v>
      </c>
      <c r="M63" s="101">
        <f>'[1]2'!AA$1182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'[1]2'!C$1185</f>
        <v>0</v>
      </c>
      <c r="F66" s="88">
        <f>'[1]2'!D$1185</f>
        <v>0</v>
      </c>
      <c r="G66" s="88">
        <f>'[1]2'!E$1185</f>
        <v>0</v>
      </c>
      <c r="H66" s="89">
        <f>'[1]2'!F$1185</f>
        <v>0</v>
      </c>
      <c r="I66" s="88">
        <f>'[1]2'!G$1185</f>
        <v>0</v>
      </c>
      <c r="J66" s="90">
        <f>'[1]2'!H$1185</f>
        <v>0</v>
      </c>
      <c r="K66" s="88">
        <f>'[1]2'!P$1185</f>
        <v>0</v>
      </c>
      <c r="L66" s="88">
        <f>'[1]2'!Y$1185</f>
        <v>0</v>
      </c>
      <c r="M66" s="90">
        <f>'[1]2'!AA$1185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'[1]2'!C$1186</f>
        <v>0</v>
      </c>
      <c r="F67" s="94">
        <f>'[1]2'!D$1186</f>
        <v>0</v>
      </c>
      <c r="G67" s="94">
        <f>'[1]2'!E$1186</f>
        <v>0</v>
      </c>
      <c r="H67" s="95">
        <f>'[1]2'!F$1186</f>
        <v>0</v>
      </c>
      <c r="I67" s="94">
        <f>'[1]2'!G$1186</f>
        <v>0</v>
      </c>
      <c r="J67" s="96">
        <f>'[1]2'!H$1186</f>
        <v>0</v>
      </c>
      <c r="K67" s="94">
        <f>'[1]2'!P$1186</f>
        <v>0</v>
      </c>
      <c r="L67" s="94">
        <f>'[1]2'!Y$1186</f>
        <v>0</v>
      </c>
      <c r="M67" s="96">
        <f>'[1]2'!AA$1186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'[1]2'!C$1188</f>
        <v>0</v>
      </c>
      <c r="F69" s="88">
        <f>'[1]2'!D$1188</f>
        <v>0</v>
      </c>
      <c r="G69" s="88">
        <f>'[1]2'!E$1188</f>
        <v>0</v>
      </c>
      <c r="H69" s="89">
        <f>'[1]2'!F$1188</f>
        <v>0</v>
      </c>
      <c r="I69" s="88">
        <f>'[1]2'!G$1188</f>
        <v>0</v>
      </c>
      <c r="J69" s="90">
        <f>'[1]2'!H$1188</f>
        <v>0</v>
      </c>
      <c r="K69" s="88">
        <f>'[1]2'!P$1188</f>
        <v>0</v>
      </c>
      <c r="L69" s="88">
        <f>'[1]2'!Y$1188</f>
        <v>0</v>
      </c>
      <c r="M69" s="90">
        <f>'[1]2'!AA$1188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'[1]2'!C$1189</f>
        <v>0</v>
      </c>
      <c r="F70" s="94">
        <f>'[1]2'!D$1189</f>
        <v>0</v>
      </c>
      <c r="G70" s="94">
        <f>'[1]2'!E$1189</f>
        <v>0</v>
      </c>
      <c r="H70" s="95">
        <f>'[1]2'!F$1189</f>
        <v>0</v>
      </c>
      <c r="I70" s="94">
        <f>'[1]2'!G$1189</f>
        <v>0</v>
      </c>
      <c r="J70" s="96">
        <f>'[1]2'!H$1189</f>
        <v>0</v>
      </c>
      <c r="K70" s="94">
        <f>'[1]2'!P$1189</f>
        <v>0</v>
      </c>
      <c r="L70" s="94">
        <f>'[1]2'!Y$1189</f>
        <v>0</v>
      </c>
      <c r="M70" s="96">
        <f>'[1]2'!AA$1189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'[1]2'!C$1190</f>
        <v>0</v>
      </c>
      <c r="F72" s="101">
        <f>'[1]2'!D$1190</f>
        <v>0</v>
      </c>
      <c r="G72" s="101">
        <f>'[1]2'!E$1190</f>
        <v>0</v>
      </c>
      <c r="H72" s="102">
        <f>'[1]2'!F$1190</f>
        <v>0</v>
      </c>
      <c r="I72" s="101">
        <f>'[1]2'!G$1190</f>
        <v>0</v>
      </c>
      <c r="J72" s="103">
        <f>'[1]2'!H$1190</f>
        <v>0</v>
      </c>
      <c r="K72" s="101">
        <f>'[1]2'!P$1190</f>
        <v>0</v>
      </c>
      <c r="L72" s="101">
        <f>'[1]2'!Y$1190</f>
        <v>0</v>
      </c>
      <c r="M72" s="101">
        <f>'[1]2'!AA$1190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332</v>
      </c>
      <c r="F73" s="101">
        <f t="shared" si="12"/>
        <v>276</v>
      </c>
      <c r="G73" s="101">
        <f t="shared" si="12"/>
        <v>728</v>
      </c>
      <c r="H73" s="102">
        <f t="shared" si="12"/>
        <v>303</v>
      </c>
      <c r="I73" s="101">
        <f t="shared" si="12"/>
        <v>678</v>
      </c>
      <c r="J73" s="103">
        <f t="shared" si="12"/>
        <v>678</v>
      </c>
      <c r="K73" s="101">
        <f t="shared" si="12"/>
        <v>317</v>
      </c>
      <c r="L73" s="101">
        <f t="shared" si="12"/>
        <v>334</v>
      </c>
      <c r="M73" s="101">
        <f t="shared" si="12"/>
        <v>350.70000000000005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'[1]2'!C$1192</f>
        <v>332</v>
      </c>
      <c r="F74" s="88">
        <f>'[1]2'!D$1192</f>
        <v>276</v>
      </c>
      <c r="G74" s="88">
        <f>'[1]2'!E$1192</f>
        <v>728</v>
      </c>
      <c r="H74" s="89">
        <f>'[1]2'!F$1192</f>
        <v>303</v>
      </c>
      <c r="I74" s="88">
        <f>'[1]2'!G$1192</f>
        <v>678</v>
      </c>
      <c r="J74" s="90">
        <f>'[1]2'!H$1192</f>
        <v>678</v>
      </c>
      <c r="K74" s="88">
        <f>'[1]2'!P$1192</f>
        <v>317</v>
      </c>
      <c r="L74" s="88">
        <f>'[1]2'!Y$1192</f>
        <v>334</v>
      </c>
      <c r="M74" s="88">
        <f>'[1]2'!AA$1192</f>
        <v>350.70000000000005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'[1]2'!C$1193</f>
        <v>0</v>
      </c>
      <c r="F75" s="94">
        <f>'[1]2'!D$1193</f>
        <v>0</v>
      </c>
      <c r="G75" s="94">
        <f>'[1]2'!E$1193</f>
        <v>0</v>
      </c>
      <c r="H75" s="95">
        <f>'[1]2'!F$1193</f>
        <v>0</v>
      </c>
      <c r="I75" s="94">
        <f>'[1]2'!G$1193</f>
        <v>0</v>
      </c>
      <c r="J75" s="96">
        <f>'[1]2'!H$1193</f>
        <v>0</v>
      </c>
      <c r="K75" s="94">
        <f>'[1]2'!P$1193</f>
        <v>0</v>
      </c>
      <c r="L75" s="94">
        <f>'[1]2'!Y$1193</f>
        <v>0</v>
      </c>
      <c r="M75" s="94">
        <f>'[1]2'!AA$1193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3344</v>
      </c>
      <c r="F77" s="74">
        <f t="shared" si="13"/>
        <v>2052</v>
      </c>
      <c r="G77" s="74">
        <f t="shared" si="13"/>
        <v>3747</v>
      </c>
      <c r="H77" s="75">
        <f t="shared" si="13"/>
        <v>15282</v>
      </c>
      <c r="I77" s="74">
        <f t="shared" si="13"/>
        <v>10615</v>
      </c>
      <c r="J77" s="76">
        <f t="shared" si="13"/>
        <v>8565</v>
      </c>
      <c r="K77" s="74">
        <f t="shared" si="13"/>
        <v>19193.692000000003</v>
      </c>
      <c r="L77" s="74">
        <f t="shared" si="13"/>
        <v>20210.957675999998</v>
      </c>
      <c r="M77" s="74">
        <f t="shared" si="13"/>
        <v>21221.5055598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'[1]2'!C$1196</f>
        <v>0</v>
      </c>
      <c r="F79" s="88">
        <f>'[1]2'!D$1196</f>
        <v>0</v>
      </c>
      <c r="G79" s="88">
        <f>'[1]2'!E$1196</f>
        <v>0</v>
      </c>
      <c r="H79" s="89">
        <f>'[1]2'!F$1196</f>
        <v>0</v>
      </c>
      <c r="I79" s="88">
        <f>'[1]2'!G$1196</f>
        <v>0</v>
      </c>
      <c r="J79" s="90">
        <f>'[1]2'!H$1196</f>
        <v>0</v>
      </c>
      <c r="K79" s="88">
        <f>'[1]2'!P$1196</f>
        <v>0</v>
      </c>
      <c r="L79" s="88">
        <f>'[1]2'!Y$1196</f>
        <v>0</v>
      </c>
      <c r="M79" s="88">
        <f>'[1]2'!AA$1196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'[1]2'!C$1197</f>
        <v>0</v>
      </c>
      <c r="F80" s="94">
        <f>'[1]2'!D$1197</f>
        <v>0</v>
      </c>
      <c r="G80" s="94">
        <f>'[1]2'!E$1197</f>
        <v>0</v>
      </c>
      <c r="H80" s="95">
        <f>'[1]2'!F$1197</f>
        <v>0</v>
      </c>
      <c r="I80" s="94">
        <f>'[1]2'!G$1197</f>
        <v>0</v>
      </c>
      <c r="J80" s="96">
        <f>'[1]2'!H$1197</f>
        <v>0</v>
      </c>
      <c r="K80" s="94">
        <f>'[1]2'!P$1197</f>
        <v>0</v>
      </c>
      <c r="L80" s="94">
        <f>'[1]2'!Y$1197</f>
        <v>0</v>
      </c>
      <c r="M80" s="94">
        <f>'[1]2'!AA$1197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3344</v>
      </c>
      <c r="F81" s="101">
        <f t="shared" si="15"/>
        <v>2052</v>
      </c>
      <c r="G81" s="101">
        <f t="shared" si="15"/>
        <v>3747</v>
      </c>
      <c r="H81" s="102">
        <f t="shared" si="15"/>
        <v>15282</v>
      </c>
      <c r="I81" s="101">
        <f t="shared" si="15"/>
        <v>10615</v>
      </c>
      <c r="J81" s="103">
        <f t="shared" si="15"/>
        <v>8565</v>
      </c>
      <c r="K81" s="101">
        <f t="shared" si="15"/>
        <v>19193.692000000003</v>
      </c>
      <c r="L81" s="101">
        <f t="shared" si="15"/>
        <v>20210.957675999998</v>
      </c>
      <c r="M81" s="101">
        <f t="shared" si="15"/>
        <v>21221.5055598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'[1]2'!C$1199</f>
        <v>0</v>
      </c>
      <c r="F82" s="88">
        <f>'[1]2'!D$1199</f>
        <v>0</v>
      </c>
      <c r="G82" s="88">
        <f>'[1]2'!E$1199</f>
        <v>0</v>
      </c>
      <c r="H82" s="89">
        <f>'[1]2'!F$1199</f>
        <v>0</v>
      </c>
      <c r="I82" s="88">
        <f>'[1]2'!G$1199</f>
        <v>-4667</v>
      </c>
      <c r="J82" s="90">
        <f>'[1]2'!H$1199</f>
        <v>0</v>
      </c>
      <c r="K82" s="88">
        <f>'[1]2'!P$1199</f>
        <v>0</v>
      </c>
      <c r="L82" s="88">
        <f>'[1]2'!Y$1199</f>
        <v>0</v>
      </c>
      <c r="M82" s="88">
        <f>'[1]2'!AA$1199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'[1]2'!C$1200</f>
        <v>3344</v>
      </c>
      <c r="F83" s="94">
        <f>'[1]2'!D$1200</f>
        <v>2052</v>
      </c>
      <c r="G83" s="94">
        <f>'[1]2'!E$1200</f>
        <v>3747</v>
      </c>
      <c r="H83" s="95">
        <f>'[1]2'!F$1200</f>
        <v>15282</v>
      </c>
      <c r="I83" s="94">
        <f>'[1]2'!G$1200</f>
        <v>15282</v>
      </c>
      <c r="J83" s="96">
        <f>'[1]2'!H$1200</f>
        <v>8565</v>
      </c>
      <c r="K83" s="94">
        <f>'[1]2'!P$1200</f>
        <v>19193.692000000003</v>
      </c>
      <c r="L83" s="94">
        <f>'[1]2'!Y$1200</f>
        <v>20210.957675999998</v>
      </c>
      <c r="M83" s="94">
        <f>'[1]2'!AA$1200</f>
        <v>21221.5055598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'[1]2'!C$1201</f>
        <v>0</v>
      </c>
      <c r="F84" s="101">
        <f>'[1]2'!D$1201</f>
        <v>0</v>
      </c>
      <c r="G84" s="101">
        <f>'[1]2'!E$1201</f>
        <v>0</v>
      </c>
      <c r="H84" s="102">
        <f>'[1]2'!F$1201</f>
        <v>0</v>
      </c>
      <c r="I84" s="101">
        <f>'[1]2'!G$1201</f>
        <v>0</v>
      </c>
      <c r="J84" s="103">
        <f>'[1]2'!H$1201</f>
        <v>0</v>
      </c>
      <c r="K84" s="101">
        <f>'[1]2'!P$1201</f>
        <v>0</v>
      </c>
      <c r="L84" s="101">
        <f>'[1]2'!Y$1201</f>
        <v>0</v>
      </c>
      <c r="M84" s="101">
        <f>'[1]2'!AA$1201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'[1]2'!C$1202</f>
        <v>0</v>
      </c>
      <c r="F85" s="101">
        <f>'[1]2'!D$1202</f>
        <v>0</v>
      </c>
      <c r="G85" s="101">
        <f>'[1]2'!E$1202</f>
        <v>0</v>
      </c>
      <c r="H85" s="102">
        <f>'[1]2'!F$1202</f>
        <v>0</v>
      </c>
      <c r="I85" s="101">
        <f>'[1]2'!G$1202</f>
        <v>0</v>
      </c>
      <c r="J85" s="103">
        <f>'[1]2'!H$1202</f>
        <v>0</v>
      </c>
      <c r="K85" s="101">
        <f>'[1]2'!P$1202</f>
        <v>0</v>
      </c>
      <c r="L85" s="101">
        <f>'[1]2'!Y$1202</f>
        <v>0</v>
      </c>
      <c r="M85" s="101">
        <f>'[1]2'!AA$1202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'[1]2'!C$1203</f>
        <v>0</v>
      </c>
      <c r="F86" s="101">
        <f>'[1]2'!D$1203</f>
        <v>0</v>
      </c>
      <c r="G86" s="101">
        <f>'[1]2'!E$1203</f>
        <v>0</v>
      </c>
      <c r="H86" s="102">
        <f>'[1]2'!F$1203</f>
        <v>0</v>
      </c>
      <c r="I86" s="101">
        <f>'[1]2'!G$1203</f>
        <v>0</v>
      </c>
      <c r="J86" s="103">
        <f>'[1]2'!H$1203</f>
        <v>0</v>
      </c>
      <c r="K86" s="101">
        <f>'[1]2'!P$1203</f>
        <v>0</v>
      </c>
      <c r="L86" s="101">
        <f>'[1]2'!Y$1203</f>
        <v>0</v>
      </c>
      <c r="M86" s="101">
        <f>'[1]2'!AA$1203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'[1]2'!C$1204</f>
        <v>0</v>
      </c>
      <c r="F87" s="101">
        <f>'[1]2'!D$1204</f>
        <v>0</v>
      </c>
      <c r="G87" s="101">
        <f>'[1]2'!E$1204</f>
        <v>0</v>
      </c>
      <c r="H87" s="102">
        <f>'[1]2'!F$1204</f>
        <v>0</v>
      </c>
      <c r="I87" s="101">
        <f>'[1]2'!G$1204</f>
        <v>0</v>
      </c>
      <c r="J87" s="103">
        <f>'[1]2'!H$1204</f>
        <v>0</v>
      </c>
      <c r="K87" s="101">
        <f>'[1]2'!P$1204</f>
        <v>0</v>
      </c>
      <c r="L87" s="101">
        <f>'[1]2'!Y$1204</f>
        <v>0</v>
      </c>
      <c r="M87" s="101">
        <f>'[1]2'!AA$1204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'[1]2'!C$1205</f>
        <v>0</v>
      </c>
      <c r="F88" s="101">
        <f>'[1]2'!D$1205</f>
        <v>0</v>
      </c>
      <c r="G88" s="101">
        <f>'[1]2'!E$1205</f>
        <v>0</v>
      </c>
      <c r="H88" s="102">
        <f>'[1]2'!F$1205</f>
        <v>0</v>
      </c>
      <c r="I88" s="101">
        <f>'[1]2'!G$1205</f>
        <v>0</v>
      </c>
      <c r="J88" s="103">
        <f>'[1]2'!H$1205</f>
        <v>0</v>
      </c>
      <c r="K88" s="101">
        <f>'[1]2'!P$1205</f>
        <v>0</v>
      </c>
      <c r="L88" s="101">
        <f>'[1]2'!Y$1205</f>
        <v>0</v>
      </c>
      <c r="M88" s="101">
        <f>'[1]2'!AA$1205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'[1]2'!C$1206</f>
        <v>31</v>
      </c>
      <c r="F90" s="74">
        <f>'[1]2'!D$1206</f>
        <v>43</v>
      </c>
      <c r="G90" s="74">
        <f>'[1]2'!E$1206</f>
        <v>39</v>
      </c>
      <c r="H90" s="75">
        <f>'[1]2'!F$1206</f>
        <v>0</v>
      </c>
      <c r="I90" s="74">
        <f>'[1]2'!G$1206</f>
        <v>0</v>
      </c>
      <c r="J90" s="76">
        <f>'[1]2'!H$1206</f>
        <v>19</v>
      </c>
      <c r="K90" s="74">
        <f>'[1]2'!P$1206</f>
        <v>0</v>
      </c>
      <c r="L90" s="74">
        <f>'[1]2'!Y$1206</f>
        <v>0</v>
      </c>
      <c r="M90" s="74">
        <f>'[1]2'!AA$1206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173687</v>
      </c>
      <c r="F92" s="28">
        <f t="shared" ref="F92:M92" si="16">F4+F51+F77+F90</f>
        <v>196544</v>
      </c>
      <c r="G92" s="28">
        <f t="shared" si="16"/>
        <v>194870</v>
      </c>
      <c r="H92" s="29">
        <f t="shared" si="16"/>
        <v>249602</v>
      </c>
      <c r="I92" s="28">
        <f t="shared" si="16"/>
        <v>249602</v>
      </c>
      <c r="J92" s="30">
        <f t="shared" si="16"/>
        <v>220343</v>
      </c>
      <c r="K92" s="28">
        <f t="shared" si="16"/>
        <v>260328.22200000004</v>
      </c>
      <c r="L92" s="28">
        <f t="shared" si="16"/>
        <v>275329.60876600002</v>
      </c>
      <c r="M92" s="28">
        <f t="shared" si="16"/>
        <v>289096.08920430002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'[1]2'!$B$16)</f>
        <v>Table B.2h: Payments and estimates by economic classification: Health Facilities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566381</v>
      </c>
      <c r="F4" s="74">
        <f t="shared" ref="F4:M4" si="0">F5+F8+F47</f>
        <v>638152</v>
      </c>
      <c r="G4" s="74">
        <f t="shared" si="0"/>
        <v>666714</v>
      </c>
      <c r="H4" s="75">
        <f t="shared" si="0"/>
        <v>1206991</v>
      </c>
      <c r="I4" s="74">
        <f t="shared" si="0"/>
        <v>757259</v>
      </c>
      <c r="J4" s="76">
        <f t="shared" si="0"/>
        <v>757259</v>
      </c>
      <c r="K4" s="74">
        <f t="shared" si="0"/>
        <v>570667</v>
      </c>
      <c r="L4" s="74">
        <f t="shared" si="0"/>
        <v>765747.929</v>
      </c>
      <c r="M4" s="74">
        <f t="shared" si="0"/>
        <v>849781.43805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11166</v>
      </c>
      <c r="F5" s="81">
        <f t="shared" ref="F5:M5" si="1">SUM(F6:F7)</f>
        <v>10234</v>
      </c>
      <c r="G5" s="81">
        <f t="shared" si="1"/>
        <v>10408</v>
      </c>
      <c r="H5" s="82">
        <f t="shared" si="1"/>
        <v>14778</v>
      </c>
      <c r="I5" s="81">
        <f t="shared" si="1"/>
        <v>14778</v>
      </c>
      <c r="J5" s="83">
        <f t="shared" si="1"/>
        <v>14778</v>
      </c>
      <c r="K5" s="81">
        <f t="shared" si="1"/>
        <v>15573</v>
      </c>
      <c r="L5" s="81">
        <f t="shared" si="1"/>
        <v>16265</v>
      </c>
      <c r="M5" s="81">
        <f t="shared" si="1"/>
        <v>17078.25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'[1]2'!C$1276</f>
        <v>11166</v>
      </c>
      <c r="F6" s="88">
        <f>'[1]2'!D$1276</f>
        <v>7164</v>
      </c>
      <c r="G6" s="88">
        <f>'[1]2'!E$1276</f>
        <v>8907</v>
      </c>
      <c r="H6" s="89">
        <f>'[1]2'!F$1276</f>
        <v>11119</v>
      </c>
      <c r="I6" s="88">
        <f>'[1]2'!G$1276</f>
        <v>11119</v>
      </c>
      <c r="J6" s="90">
        <f>'[1]2'!H$1276</f>
        <v>14778</v>
      </c>
      <c r="K6" s="88">
        <f>'[1]2'!P$1276</f>
        <v>11920</v>
      </c>
      <c r="L6" s="88">
        <f>'[1]2'!Y$1276</f>
        <v>12399.0128</v>
      </c>
      <c r="M6" s="88">
        <f>'[1]2'!AA$1276</f>
        <v>13018.963440000001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'[1]2'!C$1277</f>
        <v>0</v>
      </c>
      <c r="F7" s="94">
        <f>'[1]2'!D$1277</f>
        <v>3070</v>
      </c>
      <c r="G7" s="94">
        <f>'[1]2'!E$1277</f>
        <v>1501</v>
      </c>
      <c r="H7" s="95">
        <f>'[1]2'!F$1277</f>
        <v>3659</v>
      </c>
      <c r="I7" s="94">
        <f>'[1]2'!G$1277</f>
        <v>3659</v>
      </c>
      <c r="J7" s="96">
        <f>'[1]2'!H$1277</f>
        <v>0</v>
      </c>
      <c r="K7" s="94">
        <f>'[1]2'!P$1277</f>
        <v>3653</v>
      </c>
      <c r="L7" s="94">
        <f>'[1]2'!Y$1277</f>
        <v>3865.9872</v>
      </c>
      <c r="M7" s="94">
        <f>'[1]2'!AA$1277</f>
        <v>4059.28656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555205</v>
      </c>
      <c r="F8" s="81">
        <f t="shared" si="2"/>
        <v>627918</v>
      </c>
      <c r="G8" s="81">
        <f t="shared" si="2"/>
        <v>656306</v>
      </c>
      <c r="H8" s="82">
        <f t="shared" si="2"/>
        <v>1192213</v>
      </c>
      <c r="I8" s="81">
        <f t="shared" si="2"/>
        <v>742481</v>
      </c>
      <c r="J8" s="83">
        <f t="shared" si="2"/>
        <v>742481</v>
      </c>
      <c r="K8" s="81">
        <f t="shared" si="2"/>
        <v>555094</v>
      </c>
      <c r="L8" s="81">
        <f t="shared" si="2"/>
        <v>749482.929</v>
      </c>
      <c r="M8" s="81">
        <f t="shared" si="2"/>
        <v>832703.18805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'[1]2'!C$1279</f>
        <v>0</v>
      </c>
      <c r="F9" s="88">
        <f>'[1]2'!D$1279</f>
        <v>2</v>
      </c>
      <c r="G9" s="88">
        <f>'[1]2'!E$1279</f>
        <v>0</v>
      </c>
      <c r="H9" s="89">
        <f>'[1]2'!F$1279</f>
        <v>0</v>
      </c>
      <c r="I9" s="88">
        <f>'[1]2'!G$1279</f>
        <v>0</v>
      </c>
      <c r="J9" s="90">
        <f>'[1]2'!H$1279</f>
        <v>0</v>
      </c>
      <c r="K9" s="88">
        <f>'[1]2'!P$1279</f>
        <v>0</v>
      </c>
      <c r="L9" s="88">
        <f>'[1]2'!Y$1279</f>
        <v>0</v>
      </c>
      <c r="M9" s="88">
        <f>'[1]2'!AA$1279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'[1]2'!C$1280</f>
        <v>16</v>
      </c>
      <c r="F10" s="101">
        <f>'[1]2'!D$1280</f>
        <v>86</v>
      </c>
      <c r="G10" s="101">
        <f>'[1]2'!E$1280</f>
        <v>0</v>
      </c>
      <c r="H10" s="102">
        <f>'[1]2'!F$1280</f>
        <v>300</v>
      </c>
      <c r="I10" s="101">
        <f>'[1]2'!G$1280</f>
        <v>600</v>
      </c>
      <c r="J10" s="103">
        <f>'[1]2'!H$1280</f>
        <v>600</v>
      </c>
      <c r="K10" s="101">
        <f>'[1]2'!P$1280</f>
        <v>300</v>
      </c>
      <c r="L10" s="101">
        <f>'[1]2'!Y$1280</f>
        <v>317</v>
      </c>
      <c r="M10" s="101">
        <f>'[1]2'!AA$1280</f>
        <v>332.85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'[1]2'!C$1281</f>
        <v>3658</v>
      </c>
      <c r="F11" s="101">
        <f>'[1]2'!D$1281</f>
        <v>3631</v>
      </c>
      <c r="G11" s="101">
        <f>'[1]2'!E$1281</f>
        <v>9710</v>
      </c>
      <c r="H11" s="102">
        <f>'[1]2'!F$1281</f>
        <v>23850</v>
      </c>
      <c r="I11" s="101">
        <f>'[1]2'!G$1281</f>
        <v>17110</v>
      </c>
      <c r="J11" s="103">
        <f>'[1]2'!H$1281</f>
        <v>17110</v>
      </c>
      <c r="K11" s="101">
        <f>'[1]2'!P$1281</f>
        <v>2850</v>
      </c>
      <c r="L11" s="101">
        <f>'[1]2'!Y$1281</f>
        <v>897.74</v>
      </c>
      <c r="M11" s="101">
        <f>'[1]2'!AA$1281</f>
        <v>491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'[1]2'!C$1282</f>
        <v>0</v>
      </c>
      <c r="F12" s="101">
        <f>'[1]2'!D$1282</f>
        <v>0</v>
      </c>
      <c r="G12" s="101">
        <f>'[1]2'!E$1282</f>
        <v>0</v>
      </c>
      <c r="H12" s="102">
        <f>'[1]2'!F$1282</f>
        <v>0</v>
      </c>
      <c r="I12" s="101">
        <f>'[1]2'!G$1282</f>
        <v>0</v>
      </c>
      <c r="J12" s="103">
        <f>'[1]2'!H$1282</f>
        <v>0</v>
      </c>
      <c r="K12" s="101">
        <f>'[1]2'!P$1282</f>
        <v>0</v>
      </c>
      <c r="L12" s="101">
        <f>'[1]2'!Y$1282</f>
        <v>0</v>
      </c>
      <c r="M12" s="101">
        <f>'[1]2'!AA$1282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'[1]2'!C$1283</f>
        <v>0</v>
      </c>
      <c r="F13" s="101">
        <f>'[1]2'!D$1283</f>
        <v>66</v>
      </c>
      <c r="G13" s="101">
        <f>'[1]2'!E$1283</f>
        <v>0</v>
      </c>
      <c r="H13" s="102">
        <f>'[1]2'!F$1283</f>
        <v>0</v>
      </c>
      <c r="I13" s="101">
        <f>'[1]2'!G$1283</f>
        <v>0</v>
      </c>
      <c r="J13" s="103">
        <f>'[1]2'!H$1283</f>
        <v>0</v>
      </c>
      <c r="K13" s="101">
        <f>'[1]2'!P$1283</f>
        <v>0</v>
      </c>
      <c r="L13" s="101">
        <f>'[1]2'!Y$1283</f>
        <v>0</v>
      </c>
      <c r="M13" s="101">
        <f>'[1]2'!AA$1283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'[1]2'!C$1284</f>
        <v>70</v>
      </c>
      <c r="F14" s="101">
        <f>'[1]2'!D$1284</f>
        <v>8</v>
      </c>
      <c r="G14" s="101">
        <f>'[1]2'!E$1284</f>
        <v>12</v>
      </c>
      <c r="H14" s="102">
        <f>'[1]2'!F$1284</f>
        <v>100</v>
      </c>
      <c r="I14" s="101">
        <f>'[1]2'!G$1284</f>
        <v>500</v>
      </c>
      <c r="J14" s="103">
        <f>'[1]2'!H$1284</f>
        <v>500</v>
      </c>
      <c r="K14" s="101">
        <f>'[1]2'!P$1284</f>
        <v>100</v>
      </c>
      <c r="L14" s="101">
        <f>'[1]2'!Y$1284</f>
        <v>105.318</v>
      </c>
      <c r="M14" s="101">
        <f>'[1]2'!AA$1284</f>
        <v>110.5839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'[1]2'!C$1285</f>
        <v>118</v>
      </c>
      <c r="F15" s="101">
        <f>'[1]2'!D$1285</f>
        <v>4</v>
      </c>
      <c r="G15" s="101">
        <f>'[1]2'!E$1285</f>
        <v>847</v>
      </c>
      <c r="H15" s="102">
        <f>'[1]2'!F$1285</f>
        <v>150</v>
      </c>
      <c r="I15" s="101">
        <f>'[1]2'!G$1285</f>
        <v>150</v>
      </c>
      <c r="J15" s="103">
        <f>'[1]2'!H$1285</f>
        <v>150</v>
      </c>
      <c r="K15" s="101">
        <f>'[1]2'!P$1285</f>
        <v>158</v>
      </c>
      <c r="L15" s="101">
        <f>'[1]2'!Y$1285</f>
        <v>167.24299999999999</v>
      </c>
      <c r="M15" s="101">
        <f>'[1]2'!AA$1285</f>
        <v>175.60515000000001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'[1]2'!C$1286</f>
        <v>38587</v>
      </c>
      <c r="F16" s="101">
        <f>'[1]2'!D$1286</f>
        <v>30126</v>
      </c>
      <c r="G16" s="101">
        <f>'[1]2'!E$1286</f>
        <v>1439</v>
      </c>
      <c r="H16" s="102">
        <f>'[1]2'!F$1286</f>
        <v>0</v>
      </c>
      <c r="I16" s="101">
        <f>'[1]2'!G$1286</f>
        <v>22946</v>
      </c>
      <c r="J16" s="103">
        <f>'[1]2'!H$1286</f>
        <v>22946</v>
      </c>
      <c r="K16" s="101">
        <f>'[1]2'!P$1286</f>
        <v>0</v>
      </c>
      <c r="L16" s="101">
        <f>'[1]2'!Y$1286</f>
        <v>0</v>
      </c>
      <c r="M16" s="101">
        <f>'[1]2'!AA$1286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'[1]2'!C$1287</f>
        <v>14</v>
      </c>
      <c r="F17" s="101">
        <f>'[1]2'!D$1287</f>
        <v>0</v>
      </c>
      <c r="G17" s="101">
        <f>'[1]2'!E$1287</f>
        <v>0</v>
      </c>
      <c r="H17" s="102">
        <f>'[1]2'!F$1287</f>
        <v>0</v>
      </c>
      <c r="I17" s="101">
        <f>'[1]2'!G$1287</f>
        <v>0</v>
      </c>
      <c r="J17" s="103">
        <f>'[1]2'!H$1287</f>
        <v>0</v>
      </c>
      <c r="K17" s="101">
        <f>'[1]2'!P$1287</f>
        <v>0</v>
      </c>
      <c r="L17" s="101">
        <f>'[1]2'!Y$1287</f>
        <v>0</v>
      </c>
      <c r="M17" s="101">
        <f>'[1]2'!AA$1287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'[1]2'!C$1288</f>
        <v>0</v>
      </c>
      <c r="F18" s="101">
        <f>'[1]2'!D$1288</f>
        <v>0</v>
      </c>
      <c r="G18" s="101">
        <f>'[1]2'!E$1288</f>
        <v>0</v>
      </c>
      <c r="H18" s="102">
        <f>'[1]2'!F$1288</f>
        <v>0</v>
      </c>
      <c r="I18" s="101">
        <f>'[1]2'!G$1288</f>
        <v>0</v>
      </c>
      <c r="J18" s="103">
        <f>'[1]2'!H$1288</f>
        <v>0</v>
      </c>
      <c r="K18" s="101">
        <f>'[1]2'!P$1288</f>
        <v>0</v>
      </c>
      <c r="L18" s="101">
        <f>'[1]2'!Y$1288</f>
        <v>0</v>
      </c>
      <c r="M18" s="101">
        <f>'[1]2'!AA$1288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'[1]2'!C$1289</f>
        <v>0</v>
      </c>
      <c r="F19" s="101">
        <f>'[1]2'!D$1289</f>
        <v>0</v>
      </c>
      <c r="G19" s="101">
        <f>'[1]2'!E$1289</f>
        <v>0</v>
      </c>
      <c r="H19" s="102">
        <f>'[1]2'!F$1289</f>
        <v>0</v>
      </c>
      <c r="I19" s="101">
        <f>'[1]2'!G$1289</f>
        <v>0</v>
      </c>
      <c r="J19" s="103">
        <f>'[1]2'!H$1289</f>
        <v>0</v>
      </c>
      <c r="K19" s="101">
        <f>'[1]2'!P$1289</f>
        <v>0</v>
      </c>
      <c r="L19" s="101">
        <f>'[1]2'!Y$1289</f>
        <v>0</v>
      </c>
      <c r="M19" s="101">
        <f>'[1]2'!AA$1289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'[1]2'!C$1290</f>
        <v>0</v>
      </c>
      <c r="F20" s="101">
        <f>'[1]2'!D$1290</f>
        <v>0</v>
      </c>
      <c r="G20" s="101">
        <f>'[1]2'!E$1290</f>
        <v>0</v>
      </c>
      <c r="H20" s="102">
        <f>'[1]2'!F$1290</f>
        <v>0</v>
      </c>
      <c r="I20" s="101">
        <f>'[1]2'!G$1290</f>
        <v>0</v>
      </c>
      <c r="J20" s="103">
        <f>'[1]2'!H$1290</f>
        <v>0</v>
      </c>
      <c r="K20" s="101">
        <f>'[1]2'!P$1290</f>
        <v>0</v>
      </c>
      <c r="L20" s="101">
        <f>'[1]2'!Y$1290</f>
        <v>0</v>
      </c>
      <c r="M20" s="101">
        <f>'[1]2'!AA$1290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'[1]2'!C$1291</f>
        <v>0</v>
      </c>
      <c r="F21" s="101">
        <f>'[1]2'!D$1291</f>
        <v>0</v>
      </c>
      <c r="G21" s="101">
        <f>'[1]2'!E$1291</f>
        <v>0</v>
      </c>
      <c r="H21" s="102">
        <f>'[1]2'!F$1291</f>
        <v>0</v>
      </c>
      <c r="I21" s="101">
        <f>'[1]2'!G$1291</f>
        <v>0</v>
      </c>
      <c r="J21" s="103">
        <f>'[1]2'!H$1291</f>
        <v>0</v>
      </c>
      <c r="K21" s="101">
        <f>'[1]2'!P$1291</f>
        <v>0</v>
      </c>
      <c r="L21" s="101">
        <f>'[1]2'!Y$1291</f>
        <v>0</v>
      </c>
      <c r="M21" s="101">
        <f>'[1]2'!AA$1291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'[1]2'!C$1292</f>
        <v>714</v>
      </c>
      <c r="F22" s="101">
        <f>'[1]2'!D$1292</f>
        <v>3724</v>
      </c>
      <c r="G22" s="101">
        <f>'[1]2'!E$1292</f>
        <v>4479</v>
      </c>
      <c r="H22" s="102">
        <f>'[1]2'!F$1292</f>
        <v>2010</v>
      </c>
      <c r="I22" s="101">
        <f>'[1]2'!G$1292</f>
        <v>11518</v>
      </c>
      <c r="J22" s="103">
        <f>'[1]2'!H$1292</f>
        <v>11518</v>
      </c>
      <c r="K22" s="101">
        <f>'[1]2'!P$1292</f>
        <v>2051</v>
      </c>
      <c r="L22" s="101">
        <f>'[1]2'!Y$1292</f>
        <v>0</v>
      </c>
      <c r="M22" s="101">
        <f>'[1]2'!AA$1292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'[1]2'!C$1293</f>
        <v>2088</v>
      </c>
      <c r="F23" s="101">
        <f>'[1]2'!D$1293</f>
        <v>420</v>
      </c>
      <c r="G23" s="101">
        <f>'[1]2'!E$1293</f>
        <v>8</v>
      </c>
      <c r="H23" s="102">
        <f>'[1]2'!F$1293</f>
        <v>525</v>
      </c>
      <c r="I23" s="101">
        <f>'[1]2'!G$1293</f>
        <v>525</v>
      </c>
      <c r="J23" s="103">
        <f>'[1]2'!H$1293</f>
        <v>525</v>
      </c>
      <c r="K23" s="101">
        <f>'[1]2'!P$1293</f>
        <v>0</v>
      </c>
      <c r="L23" s="101">
        <f>'[1]2'!Y$1293</f>
        <v>0</v>
      </c>
      <c r="M23" s="101">
        <f>'[1]2'!AA$1293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'[1]2'!C$1294</f>
        <v>3</v>
      </c>
      <c r="F24" s="101">
        <f>'[1]2'!D$1294</f>
        <v>0</v>
      </c>
      <c r="G24" s="101">
        <f>'[1]2'!E$1294</f>
        <v>0</v>
      </c>
      <c r="H24" s="102">
        <f>'[1]2'!F$1294</f>
        <v>0</v>
      </c>
      <c r="I24" s="101">
        <f>'[1]2'!G$1294</f>
        <v>0</v>
      </c>
      <c r="J24" s="103">
        <f>'[1]2'!H$1294</f>
        <v>0</v>
      </c>
      <c r="K24" s="101">
        <f>'[1]2'!P$1294</f>
        <v>0</v>
      </c>
      <c r="L24" s="101">
        <f>'[1]2'!Y$1294</f>
        <v>0</v>
      </c>
      <c r="M24" s="101">
        <f>'[1]2'!AA$1294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'[1]2'!C$1295</f>
        <v>0</v>
      </c>
      <c r="F25" s="101">
        <f>'[1]2'!D$1295</f>
        <v>0</v>
      </c>
      <c r="G25" s="101">
        <f>'[1]2'!E$1295</f>
        <v>22</v>
      </c>
      <c r="H25" s="102">
        <f>'[1]2'!F$1295</f>
        <v>0</v>
      </c>
      <c r="I25" s="101">
        <f>'[1]2'!G$1295</f>
        <v>0</v>
      </c>
      <c r="J25" s="103">
        <f>'[1]2'!H$1295</f>
        <v>0</v>
      </c>
      <c r="K25" s="101">
        <f>'[1]2'!P$1295</f>
        <v>555</v>
      </c>
      <c r="L25" s="101">
        <f>'[1]2'!Y$1295</f>
        <v>585.51499999999999</v>
      </c>
      <c r="M25" s="101">
        <f>'[1]2'!AA$1295</f>
        <v>614.79075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'[1]2'!C$1296</f>
        <v>0</v>
      </c>
      <c r="F26" s="101">
        <f>'[1]2'!D$1296</f>
        <v>0</v>
      </c>
      <c r="G26" s="101">
        <f>'[1]2'!E$1296</f>
        <v>0</v>
      </c>
      <c r="H26" s="102">
        <f>'[1]2'!F$1296</f>
        <v>0</v>
      </c>
      <c r="I26" s="101">
        <f>'[1]2'!G$1296</f>
        <v>0</v>
      </c>
      <c r="J26" s="103">
        <f>'[1]2'!H$1296</f>
        <v>0</v>
      </c>
      <c r="K26" s="101">
        <f>'[1]2'!P$1296</f>
        <v>0</v>
      </c>
      <c r="L26" s="101">
        <f>'[1]2'!Y$1296</f>
        <v>0</v>
      </c>
      <c r="M26" s="101">
        <f>'[1]2'!AA$1296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'[1]2'!C$1297</f>
        <v>0</v>
      </c>
      <c r="F27" s="101">
        <f>'[1]2'!D$1297</f>
        <v>0</v>
      </c>
      <c r="G27" s="101">
        <f>'[1]2'!E$1297</f>
        <v>166</v>
      </c>
      <c r="H27" s="102">
        <f>'[1]2'!F$1297</f>
        <v>0</v>
      </c>
      <c r="I27" s="101">
        <f>'[1]2'!G$1297</f>
        <v>0</v>
      </c>
      <c r="J27" s="103">
        <f>'[1]2'!H$1297</f>
        <v>0</v>
      </c>
      <c r="K27" s="101">
        <f>'[1]2'!P$1297</f>
        <v>0</v>
      </c>
      <c r="L27" s="101">
        <f>'[1]2'!Y$1297</f>
        <v>0</v>
      </c>
      <c r="M27" s="101">
        <f>'[1]2'!AA$1297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'[1]2'!C$1298</f>
        <v>0</v>
      </c>
      <c r="F28" s="101">
        <f>'[1]2'!D$1298</f>
        <v>0</v>
      </c>
      <c r="G28" s="101">
        <f>'[1]2'!E$1298</f>
        <v>0</v>
      </c>
      <c r="H28" s="102">
        <f>'[1]2'!F$1298</f>
        <v>0</v>
      </c>
      <c r="I28" s="101">
        <f>'[1]2'!G$1298</f>
        <v>0</v>
      </c>
      <c r="J28" s="103">
        <f>'[1]2'!H$1298</f>
        <v>0</v>
      </c>
      <c r="K28" s="101">
        <f>'[1]2'!P$1298</f>
        <v>0</v>
      </c>
      <c r="L28" s="101">
        <f>'[1]2'!Y$1298</f>
        <v>0</v>
      </c>
      <c r="M28" s="101">
        <f>'[1]2'!AA$1298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'[1]2'!C$1299</f>
        <v>12</v>
      </c>
      <c r="F29" s="101">
        <f>'[1]2'!D$1299</f>
        <v>98</v>
      </c>
      <c r="G29" s="101">
        <f>'[1]2'!E$1299</f>
        <v>24</v>
      </c>
      <c r="H29" s="102">
        <f>'[1]2'!F$1299</f>
        <v>0</v>
      </c>
      <c r="I29" s="101">
        <f>'[1]2'!G$1299</f>
        <v>10</v>
      </c>
      <c r="J29" s="103">
        <f>'[1]2'!H$1299</f>
        <v>10</v>
      </c>
      <c r="K29" s="101">
        <f>'[1]2'!P$1299</f>
        <v>0</v>
      </c>
      <c r="L29" s="101">
        <f>'[1]2'!Y$1299</f>
        <v>0</v>
      </c>
      <c r="M29" s="101">
        <f>'[1]2'!AA$1299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'[1]2'!C$1300</f>
        <v>1</v>
      </c>
      <c r="F30" s="101">
        <f>'[1]2'!D$1300</f>
        <v>335</v>
      </c>
      <c r="G30" s="101">
        <f>'[1]2'!E$1300</f>
        <v>3507</v>
      </c>
      <c r="H30" s="102">
        <f>'[1]2'!F$1300</f>
        <v>0</v>
      </c>
      <c r="I30" s="101">
        <f>'[1]2'!G$1300</f>
        <v>0</v>
      </c>
      <c r="J30" s="103">
        <f>'[1]2'!H$1300</f>
        <v>0</v>
      </c>
      <c r="K30" s="101">
        <f>'[1]2'!P$1300</f>
        <v>0</v>
      </c>
      <c r="L30" s="101">
        <f>'[1]2'!Y$1300</f>
        <v>0</v>
      </c>
      <c r="M30" s="101">
        <f>'[1]2'!AA$1300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'[1]2'!C$1301</f>
        <v>0</v>
      </c>
      <c r="F31" s="101">
        <f>'[1]2'!D$1301</f>
        <v>0</v>
      </c>
      <c r="G31" s="101">
        <f>'[1]2'!E$1301</f>
        <v>1</v>
      </c>
      <c r="H31" s="102">
        <f>'[1]2'!F$1301</f>
        <v>0</v>
      </c>
      <c r="I31" s="101">
        <f>'[1]2'!G$1301</f>
        <v>0</v>
      </c>
      <c r="J31" s="103">
        <f>'[1]2'!H$1301</f>
        <v>0</v>
      </c>
      <c r="K31" s="101">
        <f>'[1]2'!P$1301</f>
        <v>0</v>
      </c>
      <c r="L31" s="101">
        <f>'[1]2'!Y$1301</f>
        <v>0</v>
      </c>
      <c r="M31" s="101">
        <f>'[1]2'!AA$1301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'[1]2'!C$1302</f>
        <v>875</v>
      </c>
      <c r="F32" s="101">
        <f>'[1]2'!D$1302</f>
        <v>400</v>
      </c>
      <c r="G32" s="101">
        <f>'[1]2'!E$1302</f>
        <v>648</v>
      </c>
      <c r="H32" s="102">
        <f>'[1]2'!F$1302</f>
        <v>0</v>
      </c>
      <c r="I32" s="101">
        <f>'[1]2'!G$1302</f>
        <v>2500</v>
      </c>
      <c r="J32" s="103">
        <f>'[1]2'!H$1302</f>
        <v>2500</v>
      </c>
      <c r="K32" s="101">
        <f>'[1]2'!P$1302</f>
        <v>0</v>
      </c>
      <c r="L32" s="101">
        <f>'[1]2'!Y$1302</f>
        <v>0</v>
      </c>
      <c r="M32" s="101">
        <f>'[1]2'!AA$1302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'[1]2'!C$1303</f>
        <v>457</v>
      </c>
      <c r="F33" s="101">
        <f>'[1]2'!D$1303</f>
        <v>1854</v>
      </c>
      <c r="G33" s="101">
        <f>'[1]2'!E$1303</f>
        <v>17935</v>
      </c>
      <c r="H33" s="102">
        <f>'[1]2'!F$1303</f>
        <v>0</v>
      </c>
      <c r="I33" s="101">
        <f>'[1]2'!G$1303</f>
        <v>9000</v>
      </c>
      <c r="J33" s="103">
        <f>'[1]2'!H$1303</f>
        <v>9000</v>
      </c>
      <c r="K33" s="101">
        <f>'[1]2'!P$1303</f>
        <v>0</v>
      </c>
      <c r="L33" s="101">
        <f>'[1]2'!Y$1303</f>
        <v>0</v>
      </c>
      <c r="M33" s="101">
        <f>'[1]2'!AA$1303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'[1]2'!C$1304</f>
        <v>1</v>
      </c>
      <c r="F34" s="101">
        <f>'[1]2'!D$1304</f>
        <v>1</v>
      </c>
      <c r="G34" s="101">
        <f>'[1]2'!E$1304</f>
        <v>1806</v>
      </c>
      <c r="H34" s="102">
        <f>'[1]2'!F$1304</f>
        <v>0</v>
      </c>
      <c r="I34" s="101">
        <f>'[1]2'!G$1304</f>
        <v>0</v>
      </c>
      <c r="J34" s="103">
        <f>'[1]2'!H$1304</f>
        <v>0</v>
      </c>
      <c r="K34" s="101">
        <f>'[1]2'!P$1304</f>
        <v>0</v>
      </c>
      <c r="L34" s="101">
        <f>'[1]2'!Y$1304</f>
        <v>0</v>
      </c>
      <c r="M34" s="101">
        <f>'[1]2'!AA$1304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'[1]2'!C$1305</f>
        <v>0</v>
      </c>
      <c r="F35" s="101">
        <f>'[1]2'!D$1305</f>
        <v>0</v>
      </c>
      <c r="G35" s="101">
        <f>'[1]2'!E$1305</f>
        <v>0</v>
      </c>
      <c r="H35" s="102">
        <f>'[1]2'!F$1305</f>
        <v>0</v>
      </c>
      <c r="I35" s="101">
        <f>'[1]2'!G$1305</f>
        <v>0</v>
      </c>
      <c r="J35" s="103">
        <f>'[1]2'!H$1305</f>
        <v>0</v>
      </c>
      <c r="K35" s="101">
        <f>'[1]2'!P$1305</f>
        <v>0</v>
      </c>
      <c r="L35" s="101">
        <f>'[1]2'!Y$1305</f>
        <v>0</v>
      </c>
      <c r="M35" s="101">
        <f>'[1]2'!AA$1305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'[1]2'!C$1306</f>
        <v>0</v>
      </c>
      <c r="F36" s="101">
        <f>'[1]2'!D$1306</f>
        <v>0</v>
      </c>
      <c r="G36" s="101">
        <f>'[1]2'!E$1306</f>
        <v>0</v>
      </c>
      <c r="H36" s="102">
        <f>'[1]2'!F$1306</f>
        <v>0</v>
      </c>
      <c r="I36" s="101">
        <f>'[1]2'!G$1306</f>
        <v>0</v>
      </c>
      <c r="J36" s="103">
        <f>'[1]2'!H$1306</f>
        <v>0</v>
      </c>
      <c r="K36" s="101">
        <f>'[1]2'!P$1306</f>
        <v>0</v>
      </c>
      <c r="L36" s="101">
        <f>'[1]2'!Y$1306</f>
        <v>0</v>
      </c>
      <c r="M36" s="101">
        <f>'[1]2'!AA$1306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'[1]2'!C$1307</f>
        <v>877</v>
      </c>
      <c r="F37" s="101">
        <f>'[1]2'!D$1307</f>
        <v>1297</v>
      </c>
      <c r="G37" s="101">
        <f>'[1]2'!E$1307</f>
        <v>16359</v>
      </c>
      <c r="H37" s="102">
        <f>'[1]2'!F$1307</f>
        <v>6000</v>
      </c>
      <c r="I37" s="101">
        <f>'[1]2'!G$1307</f>
        <v>6300</v>
      </c>
      <c r="J37" s="103">
        <f>'[1]2'!H$1307</f>
        <v>6300</v>
      </c>
      <c r="K37" s="101">
        <f>'[1]2'!P$1307</f>
        <v>1000</v>
      </c>
      <c r="L37" s="101">
        <f>'[1]2'!Y$1307</f>
        <v>0</v>
      </c>
      <c r="M37" s="101">
        <f>'[1]2'!AA$1307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'[1]2'!C$1308</f>
        <v>95</v>
      </c>
      <c r="F38" s="101">
        <f>'[1]2'!D$1308</f>
        <v>189</v>
      </c>
      <c r="G38" s="101">
        <f>'[1]2'!E$1308</f>
        <v>681</v>
      </c>
      <c r="H38" s="102">
        <f>'[1]2'!F$1308</f>
        <v>270</v>
      </c>
      <c r="I38" s="101">
        <f>'[1]2'!G$1308</f>
        <v>320</v>
      </c>
      <c r="J38" s="103">
        <f>'[1]2'!H$1308</f>
        <v>320</v>
      </c>
      <c r="K38" s="101">
        <f>'[1]2'!P$1308</f>
        <v>285</v>
      </c>
      <c r="L38" s="101">
        <f>'[1]2'!Y$1308</f>
        <v>300.48599999999999</v>
      </c>
      <c r="M38" s="101">
        <f>'[1]2'!AA$1308</f>
        <v>315.51030000000003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'[1]2'!C$1309</f>
        <v>1746</v>
      </c>
      <c r="F39" s="101">
        <f>'[1]2'!D$1309</f>
        <v>9430</v>
      </c>
      <c r="G39" s="101">
        <f>'[1]2'!E$1309</f>
        <v>15980</v>
      </c>
      <c r="H39" s="102">
        <f>'[1]2'!F$1309</f>
        <v>33067</v>
      </c>
      <c r="I39" s="101">
        <f>'[1]2'!G$1309</f>
        <v>33067</v>
      </c>
      <c r="J39" s="103">
        <f>'[1]2'!H$1309</f>
        <v>33067</v>
      </c>
      <c r="K39" s="101">
        <f>'[1]2'!P$1309</f>
        <v>38502</v>
      </c>
      <c r="L39" s="101">
        <f>'[1]2'!Y$1309</f>
        <v>31525</v>
      </c>
      <c r="M39" s="101">
        <f>'[1]2'!AA$1309</f>
        <v>37530.449999999997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'[1]2'!C$1310</f>
        <v>502616</v>
      </c>
      <c r="F40" s="101">
        <f>'[1]2'!D$1310</f>
        <v>572442</v>
      </c>
      <c r="G40" s="101">
        <f>'[1]2'!E$1310</f>
        <v>575888</v>
      </c>
      <c r="H40" s="102">
        <f>'[1]2'!F$1310</f>
        <v>1118641</v>
      </c>
      <c r="I40" s="101">
        <f>'[1]2'!G$1310</f>
        <v>630907</v>
      </c>
      <c r="J40" s="103">
        <f>'[1]2'!H$1310</f>
        <v>630907</v>
      </c>
      <c r="K40" s="101">
        <f>'[1]2'!P$1310</f>
        <v>505361</v>
      </c>
      <c r="L40" s="101">
        <f>'[1]2'!Y$1310</f>
        <v>715384.12400000007</v>
      </c>
      <c r="M40" s="101">
        <f>'[1]2'!AA$1310</f>
        <v>792922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'[1]2'!C$1311</f>
        <v>0</v>
      </c>
      <c r="F41" s="101">
        <f>'[1]2'!D$1311</f>
        <v>0</v>
      </c>
      <c r="G41" s="101">
        <f>'[1]2'!E$1311</f>
        <v>0</v>
      </c>
      <c r="H41" s="102">
        <f>'[1]2'!F$1311</f>
        <v>0</v>
      </c>
      <c r="I41" s="101">
        <f>'[1]2'!G$1311</f>
        <v>45</v>
      </c>
      <c r="J41" s="103">
        <f>'[1]2'!H$1311</f>
        <v>45</v>
      </c>
      <c r="K41" s="101">
        <f>'[1]2'!P$1311</f>
        <v>0</v>
      </c>
      <c r="L41" s="101">
        <f>'[1]2'!Y$1311</f>
        <v>0</v>
      </c>
      <c r="M41" s="101">
        <f>'[1]2'!AA$1311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'[1]2'!C$1312</f>
        <v>294</v>
      </c>
      <c r="F42" s="101">
        <f>'[1]2'!D$1312</f>
        <v>297</v>
      </c>
      <c r="G42" s="101">
        <f>'[1]2'!E$1312</f>
        <v>513</v>
      </c>
      <c r="H42" s="102">
        <f>'[1]2'!F$1312</f>
        <v>180</v>
      </c>
      <c r="I42" s="101">
        <f>'[1]2'!G$1312</f>
        <v>350</v>
      </c>
      <c r="J42" s="103">
        <f>'[1]2'!H$1312</f>
        <v>350</v>
      </c>
      <c r="K42" s="101">
        <f>'[1]2'!P$1312</f>
        <v>190</v>
      </c>
      <c r="L42" s="101">
        <f>'[1]2'!Y$1312</f>
        <v>200.39099999999996</v>
      </c>
      <c r="M42" s="101">
        <f>'[1]2'!AA$1312</f>
        <v>210.41054999999997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'[1]2'!C$1313</f>
        <v>2781</v>
      </c>
      <c r="F43" s="101">
        <f>'[1]2'!D$1313</f>
        <v>3529</v>
      </c>
      <c r="G43" s="101">
        <f>'[1]2'!E$1313</f>
        <v>3010</v>
      </c>
      <c r="H43" s="102">
        <f>'[1]2'!F$1313</f>
        <v>7120</v>
      </c>
      <c r="I43" s="101">
        <f>'[1]2'!G$1313</f>
        <v>6133</v>
      </c>
      <c r="J43" s="103">
        <f>'[1]2'!H$1313</f>
        <v>6133</v>
      </c>
      <c r="K43" s="101">
        <f>'[1]2'!P$1313</f>
        <v>3742</v>
      </c>
      <c r="L43" s="101">
        <f>'[1]2'!Y$1313</f>
        <v>0.11199999999917054</v>
      </c>
      <c r="M43" s="101">
        <f>'[1]2'!AA$1313</f>
        <v>-1.260000000065703E-2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'[1]2'!C$1314</f>
        <v>182</v>
      </c>
      <c r="F44" s="101">
        <f>'[1]2'!D$1314</f>
        <v>-229</v>
      </c>
      <c r="G44" s="101">
        <f>'[1]2'!E$1314</f>
        <v>3271</v>
      </c>
      <c r="H44" s="102">
        <f>'[1]2'!F$1314</f>
        <v>0</v>
      </c>
      <c r="I44" s="101">
        <f>'[1]2'!G$1314</f>
        <v>0</v>
      </c>
      <c r="J44" s="103">
        <f>'[1]2'!H$1314</f>
        <v>0</v>
      </c>
      <c r="K44" s="101">
        <f>'[1]2'!P$1314</f>
        <v>0</v>
      </c>
      <c r="L44" s="101">
        <f>'[1]2'!Y$1314</f>
        <v>0</v>
      </c>
      <c r="M44" s="101">
        <f>'[1]2'!AA$1314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'[1]2'!C$1315</f>
        <v>0</v>
      </c>
      <c r="F45" s="101">
        <f>'[1]2'!D$1315</f>
        <v>208</v>
      </c>
      <c r="G45" s="101">
        <f>'[1]2'!E$1315</f>
        <v>0</v>
      </c>
      <c r="H45" s="102">
        <f>'[1]2'!F$1315</f>
        <v>0</v>
      </c>
      <c r="I45" s="101">
        <f>'[1]2'!G$1315</f>
        <v>0</v>
      </c>
      <c r="J45" s="103">
        <f>'[1]2'!H$1315</f>
        <v>0</v>
      </c>
      <c r="K45" s="101">
        <f>'[1]2'!P$1315</f>
        <v>0</v>
      </c>
      <c r="L45" s="101">
        <f>'[1]2'!Y$1315</f>
        <v>0</v>
      </c>
      <c r="M45" s="101">
        <f>'[1]2'!AA$1315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'[1]2'!C$1316</f>
        <v>0</v>
      </c>
      <c r="F46" s="94">
        <f>'[1]2'!D$1316</f>
        <v>0</v>
      </c>
      <c r="G46" s="94">
        <f>'[1]2'!E$1316</f>
        <v>0</v>
      </c>
      <c r="H46" s="95">
        <f>'[1]2'!F$1316</f>
        <v>0</v>
      </c>
      <c r="I46" s="94">
        <f>'[1]2'!G$1316</f>
        <v>500</v>
      </c>
      <c r="J46" s="96">
        <f>'[1]2'!H$1316</f>
        <v>500</v>
      </c>
      <c r="K46" s="94">
        <f>'[1]2'!P$1316</f>
        <v>0</v>
      </c>
      <c r="L46" s="94">
        <f>'[1]2'!Y$1316</f>
        <v>0</v>
      </c>
      <c r="M46" s="94">
        <f>'[1]2'!AA$1316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'[1]2'!C$1318</f>
        <v>10</v>
      </c>
      <c r="F48" s="88">
        <f>'[1]2'!D$1318</f>
        <v>0</v>
      </c>
      <c r="G48" s="88">
        <f>'[1]2'!E$1318</f>
        <v>0</v>
      </c>
      <c r="H48" s="89">
        <f>'[1]2'!F$1318</f>
        <v>0</v>
      </c>
      <c r="I48" s="88">
        <f>'[1]2'!G$1318</f>
        <v>0</v>
      </c>
      <c r="J48" s="90">
        <f>'[1]2'!H$1318</f>
        <v>0</v>
      </c>
      <c r="K48" s="88">
        <f>'[1]2'!P$1318</f>
        <v>0</v>
      </c>
      <c r="L48" s="88">
        <f>'[1]2'!Y$1318</f>
        <v>0</v>
      </c>
      <c r="M48" s="88">
        <f>'[1]2'!AA$1318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'[1]2'!C$1319</f>
        <v>0</v>
      </c>
      <c r="F49" s="94">
        <f>'[1]2'!D$1319</f>
        <v>0</v>
      </c>
      <c r="G49" s="94">
        <f>'[1]2'!E$1319</f>
        <v>0</v>
      </c>
      <c r="H49" s="95">
        <f>'[1]2'!F$1319</f>
        <v>0</v>
      </c>
      <c r="I49" s="94">
        <f>'[1]2'!G$1319</f>
        <v>0</v>
      </c>
      <c r="J49" s="96">
        <f>'[1]2'!H$1319</f>
        <v>0</v>
      </c>
      <c r="K49" s="94">
        <f>'[1]2'!P$1319</f>
        <v>0</v>
      </c>
      <c r="L49" s="94">
        <f>'[1]2'!Y$1319</f>
        <v>0</v>
      </c>
      <c r="M49" s="94">
        <f>'[1]2'!AA$1319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21</v>
      </c>
      <c r="F51" s="74">
        <f t="shared" si="4"/>
        <v>212</v>
      </c>
      <c r="G51" s="74">
        <f t="shared" si="4"/>
        <v>39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'[1]2'!C$1323</f>
        <v>0</v>
      </c>
      <c r="F54" s="88">
        <f>'[1]2'!D$1323</f>
        <v>0</v>
      </c>
      <c r="G54" s="88">
        <f>'[1]2'!E$1323</f>
        <v>0</v>
      </c>
      <c r="H54" s="89">
        <f>'[1]2'!F$1323</f>
        <v>0</v>
      </c>
      <c r="I54" s="88">
        <f>'[1]2'!G$1323</f>
        <v>0</v>
      </c>
      <c r="J54" s="90">
        <f>'[1]2'!H$1323</f>
        <v>0</v>
      </c>
      <c r="K54" s="88">
        <f>'[1]2'!P$1323</f>
        <v>0</v>
      </c>
      <c r="L54" s="88">
        <f>'[1]2'!Y$1323</f>
        <v>0</v>
      </c>
      <c r="M54" s="88">
        <f>'[1]2'!AA$1323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'[1]2'!C$1324</f>
        <v>0</v>
      </c>
      <c r="F55" s="94">
        <f>'[1]2'!D$1324</f>
        <v>0</v>
      </c>
      <c r="G55" s="94">
        <f>'[1]2'!E$1324</f>
        <v>0</v>
      </c>
      <c r="H55" s="95">
        <f>'[1]2'!F$1324</f>
        <v>0</v>
      </c>
      <c r="I55" s="94">
        <f>'[1]2'!G$1324</f>
        <v>0</v>
      </c>
      <c r="J55" s="96">
        <f>'[1]2'!H$1324</f>
        <v>0</v>
      </c>
      <c r="K55" s="94">
        <f>'[1]2'!P$1324</f>
        <v>0</v>
      </c>
      <c r="L55" s="94">
        <f>'[1]2'!Y$1324</f>
        <v>0</v>
      </c>
      <c r="M55" s="94">
        <f>'[1]2'!AA$1324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'[1]2'!C$1326</f>
        <v>0</v>
      </c>
      <c r="F57" s="88">
        <f>'[1]2'!D$1326</f>
        <v>0</v>
      </c>
      <c r="G57" s="88">
        <f>'[1]2'!E$1326</f>
        <v>0</v>
      </c>
      <c r="H57" s="89">
        <f>'[1]2'!F$1326</f>
        <v>0</v>
      </c>
      <c r="I57" s="88">
        <f>'[1]2'!G$1326</f>
        <v>0</v>
      </c>
      <c r="J57" s="90">
        <f>'[1]2'!H$1326</f>
        <v>0</v>
      </c>
      <c r="K57" s="88">
        <f>'[1]2'!P$1326</f>
        <v>0</v>
      </c>
      <c r="L57" s="88">
        <f>'[1]2'!Y$1326</f>
        <v>0</v>
      </c>
      <c r="M57" s="88">
        <f>'[1]2'!AA$1326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'[1]2'!C$1327</f>
        <v>0</v>
      </c>
      <c r="F58" s="94">
        <f>'[1]2'!D$1327</f>
        <v>0</v>
      </c>
      <c r="G58" s="94">
        <f>'[1]2'!E$1327</f>
        <v>0</v>
      </c>
      <c r="H58" s="95">
        <f>'[1]2'!F$1327</f>
        <v>0</v>
      </c>
      <c r="I58" s="94">
        <f>'[1]2'!G$1327</f>
        <v>0</v>
      </c>
      <c r="J58" s="96">
        <f>'[1]2'!H$1327</f>
        <v>0</v>
      </c>
      <c r="K58" s="94">
        <f>'[1]2'!P$1327</f>
        <v>0</v>
      </c>
      <c r="L58" s="94">
        <f>'[1]2'!Y$1327</f>
        <v>0</v>
      </c>
      <c r="M58" s="94">
        <f>'[1]2'!AA$1327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8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'[1]2'!C$1329</f>
        <v>0</v>
      </c>
      <c r="F60" s="88">
        <f>'[1]2'!D$1329</f>
        <v>0</v>
      </c>
      <c r="G60" s="88">
        <f>'[1]2'!E$1329</f>
        <v>0</v>
      </c>
      <c r="H60" s="89">
        <f>'[1]2'!F$1329</f>
        <v>0</v>
      </c>
      <c r="I60" s="88">
        <f>'[1]2'!G$1329</f>
        <v>0</v>
      </c>
      <c r="J60" s="90">
        <f>'[1]2'!H$1329</f>
        <v>0</v>
      </c>
      <c r="K60" s="88">
        <f>'[1]2'!P$1329</f>
        <v>0</v>
      </c>
      <c r="L60" s="88">
        <f>'[1]2'!Y$1329</f>
        <v>0</v>
      </c>
      <c r="M60" s="88">
        <f>'[1]2'!AA$1329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'[1]2'!C$1330</f>
        <v>0</v>
      </c>
      <c r="F61" s="94">
        <f>'[1]2'!D$1330</f>
        <v>8</v>
      </c>
      <c r="G61" s="94">
        <f>'[1]2'!E$1330</f>
        <v>0</v>
      </c>
      <c r="H61" s="95">
        <f>'[1]2'!F$1330</f>
        <v>0</v>
      </c>
      <c r="I61" s="94">
        <f>'[1]2'!G$1330</f>
        <v>0</v>
      </c>
      <c r="J61" s="96">
        <f>'[1]2'!H$1330</f>
        <v>0</v>
      </c>
      <c r="K61" s="94">
        <f>'[1]2'!P$1330</f>
        <v>0</v>
      </c>
      <c r="L61" s="94">
        <f>'[1]2'!Y$1330</f>
        <v>0</v>
      </c>
      <c r="M61" s="94">
        <f>'[1]2'!AA$1330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'[1]2'!C$1331</f>
        <v>0</v>
      </c>
      <c r="F62" s="101">
        <f>'[1]2'!D$1331</f>
        <v>0</v>
      </c>
      <c r="G62" s="101">
        <f>'[1]2'!E$1331</f>
        <v>0</v>
      </c>
      <c r="H62" s="102">
        <f>'[1]2'!F$1331</f>
        <v>0</v>
      </c>
      <c r="I62" s="101">
        <f>'[1]2'!G$1331</f>
        <v>0</v>
      </c>
      <c r="J62" s="103">
        <f>'[1]2'!H$1331</f>
        <v>0</v>
      </c>
      <c r="K62" s="101">
        <f>'[1]2'!P$1331</f>
        <v>0</v>
      </c>
      <c r="L62" s="101">
        <f>'[1]2'!Y$1331</f>
        <v>0</v>
      </c>
      <c r="M62" s="101">
        <f>'[1]2'!AA$1331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'[1]2'!C$1332</f>
        <v>0</v>
      </c>
      <c r="F63" s="101">
        <f>'[1]2'!D$1332</f>
        <v>0</v>
      </c>
      <c r="G63" s="101">
        <f>'[1]2'!E$1332</f>
        <v>0</v>
      </c>
      <c r="H63" s="102">
        <f>'[1]2'!F$1332</f>
        <v>0</v>
      </c>
      <c r="I63" s="101">
        <f>'[1]2'!G$1332</f>
        <v>0</v>
      </c>
      <c r="J63" s="103">
        <f>'[1]2'!H$1332</f>
        <v>0</v>
      </c>
      <c r="K63" s="101">
        <f>'[1]2'!P$1332</f>
        <v>0</v>
      </c>
      <c r="L63" s="101">
        <f>'[1]2'!Y$1332</f>
        <v>0</v>
      </c>
      <c r="M63" s="101">
        <f>'[1]2'!AA$1332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'[1]2'!C$1335</f>
        <v>0</v>
      </c>
      <c r="F66" s="88">
        <f>'[1]2'!D$1335</f>
        <v>0</v>
      </c>
      <c r="G66" s="88">
        <f>'[1]2'!E$1335</f>
        <v>0</v>
      </c>
      <c r="H66" s="89">
        <f>'[1]2'!F$1335</f>
        <v>0</v>
      </c>
      <c r="I66" s="88">
        <f>'[1]2'!G$1335</f>
        <v>0</v>
      </c>
      <c r="J66" s="90">
        <f>'[1]2'!H$1335</f>
        <v>0</v>
      </c>
      <c r="K66" s="88">
        <f>'[1]2'!P$1335</f>
        <v>0</v>
      </c>
      <c r="L66" s="88">
        <f>'[1]2'!Y$1335</f>
        <v>0</v>
      </c>
      <c r="M66" s="90">
        <f>'[1]2'!AA$1335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'[1]2'!C$1336</f>
        <v>0</v>
      </c>
      <c r="F67" s="94">
        <f>'[1]2'!D$1336</f>
        <v>0</v>
      </c>
      <c r="G67" s="94">
        <f>'[1]2'!E$1336</f>
        <v>0</v>
      </c>
      <c r="H67" s="95">
        <f>'[1]2'!F$1336</f>
        <v>0</v>
      </c>
      <c r="I67" s="94">
        <f>'[1]2'!G$1336</f>
        <v>0</v>
      </c>
      <c r="J67" s="96">
        <f>'[1]2'!H$1336</f>
        <v>0</v>
      </c>
      <c r="K67" s="94">
        <f>'[1]2'!P$1336</f>
        <v>0</v>
      </c>
      <c r="L67" s="94">
        <f>'[1]2'!Y$1336</f>
        <v>0</v>
      </c>
      <c r="M67" s="96">
        <f>'[1]2'!AA$1336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'[1]2'!C$1338</f>
        <v>0</v>
      </c>
      <c r="F69" s="88">
        <f>'[1]2'!D$1338</f>
        <v>0</v>
      </c>
      <c r="G69" s="88">
        <f>'[1]2'!E$1338</f>
        <v>0</v>
      </c>
      <c r="H69" s="89">
        <f>'[1]2'!F$1338</f>
        <v>0</v>
      </c>
      <c r="I69" s="88">
        <f>'[1]2'!G$1338</f>
        <v>0</v>
      </c>
      <c r="J69" s="90">
        <f>'[1]2'!H$1338</f>
        <v>0</v>
      </c>
      <c r="K69" s="88">
        <f>'[1]2'!P$1338</f>
        <v>0</v>
      </c>
      <c r="L69" s="88">
        <f>'[1]2'!Y$1338</f>
        <v>0</v>
      </c>
      <c r="M69" s="90">
        <f>'[1]2'!AA$1338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'[1]2'!C$1339</f>
        <v>0</v>
      </c>
      <c r="F70" s="94">
        <f>'[1]2'!D$1339</f>
        <v>0</v>
      </c>
      <c r="G70" s="94">
        <f>'[1]2'!E$1339</f>
        <v>0</v>
      </c>
      <c r="H70" s="95">
        <f>'[1]2'!F$1339</f>
        <v>0</v>
      </c>
      <c r="I70" s="94">
        <f>'[1]2'!G$1339</f>
        <v>0</v>
      </c>
      <c r="J70" s="96">
        <f>'[1]2'!H$1339</f>
        <v>0</v>
      </c>
      <c r="K70" s="94">
        <f>'[1]2'!P$1339</f>
        <v>0</v>
      </c>
      <c r="L70" s="94">
        <f>'[1]2'!Y$1339</f>
        <v>0</v>
      </c>
      <c r="M70" s="96">
        <f>'[1]2'!AA$1339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'[1]2'!C$1340</f>
        <v>0</v>
      </c>
      <c r="F72" s="101">
        <f>'[1]2'!D$1340</f>
        <v>113</v>
      </c>
      <c r="G72" s="101">
        <f>'[1]2'!E$1340</f>
        <v>0</v>
      </c>
      <c r="H72" s="102">
        <f>'[1]2'!F$1340</f>
        <v>0</v>
      </c>
      <c r="I72" s="101">
        <f>'[1]2'!G$1340</f>
        <v>0</v>
      </c>
      <c r="J72" s="103">
        <f>'[1]2'!H$1340</f>
        <v>0</v>
      </c>
      <c r="K72" s="101">
        <f>'[1]2'!P$1340</f>
        <v>0</v>
      </c>
      <c r="L72" s="101">
        <f>'[1]2'!Y$1340</f>
        <v>0</v>
      </c>
      <c r="M72" s="101">
        <f>'[1]2'!AA$1340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21</v>
      </c>
      <c r="F73" s="101">
        <f t="shared" si="12"/>
        <v>91</v>
      </c>
      <c r="G73" s="101">
        <f t="shared" si="12"/>
        <v>39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'[1]2'!C$1342</f>
        <v>21</v>
      </c>
      <c r="F74" s="88">
        <f>'[1]2'!D$1342</f>
        <v>91</v>
      </c>
      <c r="G74" s="88">
        <f>'[1]2'!E$1342</f>
        <v>39</v>
      </c>
      <c r="H74" s="89">
        <f>'[1]2'!F$1342</f>
        <v>0</v>
      </c>
      <c r="I74" s="88">
        <f>'[1]2'!G$1342</f>
        <v>0</v>
      </c>
      <c r="J74" s="90">
        <f>'[1]2'!H$1342</f>
        <v>0</v>
      </c>
      <c r="K74" s="88">
        <f>'[1]2'!P$1342</f>
        <v>0</v>
      </c>
      <c r="L74" s="88">
        <f>'[1]2'!Y$1342</f>
        <v>0</v>
      </c>
      <c r="M74" s="88">
        <f>'[1]2'!AA$1342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'[1]2'!C$1343</f>
        <v>0</v>
      </c>
      <c r="F75" s="94">
        <f>'[1]2'!D$1343</f>
        <v>0</v>
      </c>
      <c r="G75" s="94">
        <f>'[1]2'!E$1343</f>
        <v>0</v>
      </c>
      <c r="H75" s="95">
        <f>'[1]2'!F$1343</f>
        <v>0</v>
      </c>
      <c r="I75" s="94">
        <f>'[1]2'!G$1343</f>
        <v>0</v>
      </c>
      <c r="J75" s="96">
        <f>'[1]2'!H$1343</f>
        <v>0</v>
      </c>
      <c r="K75" s="94">
        <f>'[1]2'!P$1343</f>
        <v>0</v>
      </c>
      <c r="L75" s="94">
        <f>'[1]2'!Y$1343</f>
        <v>0</v>
      </c>
      <c r="M75" s="94">
        <f>'[1]2'!AA$1343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751864</v>
      </c>
      <c r="F77" s="74">
        <f t="shared" si="13"/>
        <v>605467</v>
      </c>
      <c r="G77" s="74">
        <f t="shared" si="13"/>
        <v>454713</v>
      </c>
      <c r="H77" s="75">
        <f t="shared" si="13"/>
        <v>592464</v>
      </c>
      <c r="I77" s="74">
        <f t="shared" si="13"/>
        <v>623360</v>
      </c>
      <c r="J77" s="76">
        <f t="shared" si="13"/>
        <v>623360</v>
      </c>
      <c r="K77" s="74">
        <f t="shared" si="13"/>
        <v>877306</v>
      </c>
      <c r="L77" s="74">
        <f t="shared" si="13"/>
        <v>1170233.047</v>
      </c>
      <c r="M77" s="74">
        <f t="shared" si="13"/>
        <v>1295449.5863000001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590617</v>
      </c>
      <c r="F78" s="81">
        <f t="shared" si="14"/>
        <v>526772</v>
      </c>
      <c r="G78" s="81">
        <f t="shared" si="14"/>
        <v>413088</v>
      </c>
      <c r="H78" s="82">
        <f t="shared" si="14"/>
        <v>509695</v>
      </c>
      <c r="I78" s="81">
        <f t="shared" si="14"/>
        <v>442727</v>
      </c>
      <c r="J78" s="83">
        <f t="shared" si="14"/>
        <v>442727</v>
      </c>
      <c r="K78" s="81">
        <f t="shared" si="14"/>
        <v>869741</v>
      </c>
      <c r="L78" s="81">
        <f t="shared" si="14"/>
        <v>1170233.4410000001</v>
      </c>
      <c r="M78" s="81">
        <f t="shared" si="14"/>
        <v>1295450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'[1]2'!C$1346</f>
        <v>590617</v>
      </c>
      <c r="F79" s="88">
        <f>'[1]2'!D$1346</f>
        <v>526772</v>
      </c>
      <c r="G79" s="88">
        <f>'[1]2'!E$1346</f>
        <v>413088</v>
      </c>
      <c r="H79" s="89">
        <f>'[1]2'!F$1346</f>
        <v>509695</v>
      </c>
      <c r="I79" s="88">
        <f>'[1]2'!G$1346</f>
        <v>442727</v>
      </c>
      <c r="J79" s="90">
        <f>'[1]2'!H$1346</f>
        <v>442727</v>
      </c>
      <c r="K79" s="88">
        <f>'[1]2'!P$1346</f>
        <v>869741</v>
      </c>
      <c r="L79" s="88">
        <f>'[1]2'!Y$1346</f>
        <v>1170233.4410000001</v>
      </c>
      <c r="M79" s="88">
        <f>'[1]2'!AA$1346</f>
        <v>1295450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'[1]2'!C$1347</f>
        <v>0</v>
      </c>
      <c r="F80" s="94">
        <f>'[1]2'!D$1347</f>
        <v>0</v>
      </c>
      <c r="G80" s="94">
        <f>'[1]2'!E$1347</f>
        <v>0</v>
      </c>
      <c r="H80" s="95">
        <f>'[1]2'!F$1347</f>
        <v>0</v>
      </c>
      <c r="I80" s="94">
        <f>'[1]2'!G$1347</f>
        <v>0</v>
      </c>
      <c r="J80" s="96">
        <f>'[1]2'!H$1347</f>
        <v>0</v>
      </c>
      <c r="K80" s="94">
        <f>'[1]2'!P$1347</f>
        <v>0</v>
      </c>
      <c r="L80" s="94">
        <f>'[1]2'!Y$1347</f>
        <v>0</v>
      </c>
      <c r="M80" s="94">
        <f>'[1]2'!AA$1347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161247</v>
      </c>
      <c r="F81" s="101">
        <f t="shared" si="15"/>
        <v>78695</v>
      </c>
      <c r="G81" s="101">
        <f t="shared" si="15"/>
        <v>41625</v>
      </c>
      <c r="H81" s="102">
        <f t="shared" si="15"/>
        <v>82769</v>
      </c>
      <c r="I81" s="101">
        <f t="shared" si="15"/>
        <v>180633</v>
      </c>
      <c r="J81" s="103">
        <f t="shared" si="15"/>
        <v>180633</v>
      </c>
      <c r="K81" s="101">
        <f t="shared" si="15"/>
        <v>7565</v>
      </c>
      <c r="L81" s="101">
        <f t="shared" si="15"/>
        <v>-0.39400000000023283</v>
      </c>
      <c r="M81" s="101">
        <f t="shared" si="15"/>
        <v>-0.41370000000024448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'[1]2'!C$1349</f>
        <v>0</v>
      </c>
      <c r="F82" s="88">
        <f>'[1]2'!D$1349</f>
        <v>0</v>
      </c>
      <c r="G82" s="88">
        <f>'[1]2'!E$1349</f>
        <v>0</v>
      </c>
      <c r="H82" s="89">
        <f>'[1]2'!F$1349</f>
        <v>0</v>
      </c>
      <c r="I82" s="88">
        <f>'[1]2'!G$1349</f>
        <v>16197</v>
      </c>
      <c r="J82" s="90">
        <f>'[1]2'!H$1349</f>
        <v>0</v>
      </c>
      <c r="K82" s="88">
        <f>'[1]2'!P$1349</f>
        <v>0</v>
      </c>
      <c r="L82" s="88">
        <f>'[1]2'!Y$1349</f>
        <v>0</v>
      </c>
      <c r="M82" s="88">
        <f>'[1]2'!AA$1349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'[1]2'!C$1350</f>
        <v>161247</v>
      </c>
      <c r="F83" s="94">
        <f>'[1]2'!D$1350</f>
        <v>78695</v>
      </c>
      <c r="G83" s="94">
        <f>'[1]2'!E$1350</f>
        <v>41625</v>
      </c>
      <c r="H83" s="95">
        <f>'[1]2'!F$1350</f>
        <v>82769</v>
      </c>
      <c r="I83" s="94">
        <f>'[1]2'!G$1350</f>
        <v>164436</v>
      </c>
      <c r="J83" s="96">
        <f>'[1]2'!H$1350</f>
        <v>180633</v>
      </c>
      <c r="K83" s="94">
        <f>'[1]2'!P$1350</f>
        <v>7565</v>
      </c>
      <c r="L83" s="94">
        <f>'[1]2'!Y$1350</f>
        <v>-0.39400000000023283</v>
      </c>
      <c r="M83" s="94">
        <f>'[1]2'!AA$1350</f>
        <v>-0.41370000000024448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'[1]2'!C$1351</f>
        <v>0</v>
      </c>
      <c r="F84" s="101">
        <f>'[1]2'!D$1351</f>
        <v>0</v>
      </c>
      <c r="G84" s="101">
        <f>'[1]2'!E$1351</f>
        <v>0</v>
      </c>
      <c r="H84" s="102">
        <f>'[1]2'!F$1351</f>
        <v>0</v>
      </c>
      <c r="I84" s="101">
        <f>'[1]2'!G$1351</f>
        <v>0</v>
      </c>
      <c r="J84" s="103">
        <f>'[1]2'!H$1351</f>
        <v>0</v>
      </c>
      <c r="K84" s="101">
        <f>'[1]2'!P$1351</f>
        <v>0</v>
      </c>
      <c r="L84" s="101">
        <f>'[1]2'!Y$1351</f>
        <v>0</v>
      </c>
      <c r="M84" s="101">
        <f>'[1]2'!AA$1351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'[1]2'!C$1352</f>
        <v>0</v>
      </c>
      <c r="F85" s="101">
        <f>'[1]2'!D$1352</f>
        <v>0</v>
      </c>
      <c r="G85" s="101">
        <f>'[1]2'!E$1352</f>
        <v>0</v>
      </c>
      <c r="H85" s="102">
        <f>'[1]2'!F$1352</f>
        <v>0</v>
      </c>
      <c r="I85" s="101">
        <f>'[1]2'!G$1352</f>
        <v>0</v>
      </c>
      <c r="J85" s="103">
        <f>'[1]2'!H$1352</f>
        <v>0</v>
      </c>
      <c r="K85" s="101">
        <f>'[1]2'!P$1352</f>
        <v>0</v>
      </c>
      <c r="L85" s="101">
        <f>'[1]2'!Y$1352</f>
        <v>0</v>
      </c>
      <c r="M85" s="101">
        <f>'[1]2'!AA$1352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'[1]2'!C$1353</f>
        <v>0</v>
      </c>
      <c r="F86" s="101">
        <f>'[1]2'!D$1353</f>
        <v>0</v>
      </c>
      <c r="G86" s="101">
        <f>'[1]2'!E$1353</f>
        <v>0</v>
      </c>
      <c r="H86" s="102">
        <f>'[1]2'!F$1353</f>
        <v>0</v>
      </c>
      <c r="I86" s="101">
        <f>'[1]2'!G$1353</f>
        <v>0</v>
      </c>
      <c r="J86" s="103">
        <f>'[1]2'!H$1353</f>
        <v>0</v>
      </c>
      <c r="K86" s="101">
        <f>'[1]2'!P$1353</f>
        <v>0</v>
      </c>
      <c r="L86" s="101">
        <f>'[1]2'!Y$1353</f>
        <v>0</v>
      </c>
      <c r="M86" s="101">
        <f>'[1]2'!AA$1353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'[1]2'!C$1354</f>
        <v>0</v>
      </c>
      <c r="F87" s="101">
        <f>'[1]2'!D$1354</f>
        <v>0</v>
      </c>
      <c r="G87" s="101">
        <f>'[1]2'!E$1354</f>
        <v>0</v>
      </c>
      <c r="H87" s="102">
        <f>'[1]2'!F$1354</f>
        <v>0</v>
      </c>
      <c r="I87" s="101">
        <f>'[1]2'!G$1354</f>
        <v>0</v>
      </c>
      <c r="J87" s="103">
        <f>'[1]2'!H$1354</f>
        <v>0</v>
      </c>
      <c r="K87" s="101">
        <f>'[1]2'!P$1354</f>
        <v>0</v>
      </c>
      <c r="L87" s="101">
        <f>'[1]2'!Y$1354</f>
        <v>0</v>
      </c>
      <c r="M87" s="101">
        <f>'[1]2'!AA$1354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'[1]2'!C$1355</f>
        <v>0</v>
      </c>
      <c r="F88" s="101">
        <f>'[1]2'!D$1355</f>
        <v>0</v>
      </c>
      <c r="G88" s="101">
        <f>'[1]2'!E$1355</f>
        <v>0</v>
      </c>
      <c r="H88" s="102">
        <f>'[1]2'!F$1355</f>
        <v>0</v>
      </c>
      <c r="I88" s="101">
        <f>'[1]2'!G$1355</f>
        <v>0</v>
      </c>
      <c r="J88" s="103">
        <f>'[1]2'!H$1355</f>
        <v>0</v>
      </c>
      <c r="K88" s="101">
        <f>'[1]2'!P$1355</f>
        <v>0</v>
      </c>
      <c r="L88" s="101">
        <f>'[1]2'!Y$1355</f>
        <v>0</v>
      </c>
      <c r="M88" s="101">
        <f>'[1]2'!AA$1355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'[1]2'!C$1356</f>
        <v>0</v>
      </c>
      <c r="F90" s="74">
        <f>'[1]2'!D$1356</f>
        <v>0</v>
      </c>
      <c r="G90" s="74">
        <f>'[1]2'!E$1356</f>
        <v>0</v>
      </c>
      <c r="H90" s="75">
        <f>'[1]2'!F$1356</f>
        <v>0</v>
      </c>
      <c r="I90" s="74">
        <f>'[1]2'!G$1356</f>
        <v>0</v>
      </c>
      <c r="J90" s="76">
        <f>'[1]2'!H$1356</f>
        <v>0</v>
      </c>
      <c r="K90" s="74">
        <f>'[1]2'!P$1356</f>
        <v>0</v>
      </c>
      <c r="L90" s="74">
        <f>'[1]2'!Y$1356</f>
        <v>0</v>
      </c>
      <c r="M90" s="74">
        <f>'[1]2'!AA$1356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1318266</v>
      </c>
      <c r="F92" s="28">
        <f t="shared" ref="F92:M92" si="16">F4+F51+F77+F90</f>
        <v>1243831</v>
      </c>
      <c r="G92" s="28">
        <f t="shared" si="16"/>
        <v>1121466</v>
      </c>
      <c r="H92" s="29">
        <f t="shared" si="16"/>
        <v>1799455</v>
      </c>
      <c r="I92" s="28">
        <f t="shared" si="16"/>
        <v>1380619</v>
      </c>
      <c r="J92" s="30">
        <f t="shared" si="16"/>
        <v>1380619</v>
      </c>
      <c r="K92" s="28">
        <f t="shared" si="16"/>
        <v>1447973</v>
      </c>
      <c r="L92" s="28">
        <f t="shared" si="16"/>
        <v>1935980.976</v>
      </c>
      <c r="M92" s="28">
        <f t="shared" si="16"/>
        <v>2145231.0243500001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PROPER('[1]2'!$B$17)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'[1]2'!C$1426</f>
        <v>0</v>
      </c>
      <c r="F6" s="88">
        <f>'[1]2'!D$1426</f>
        <v>0</v>
      </c>
      <c r="G6" s="88">
        <f>'[1]2'!E$1426</f>
        <v>0</v>
      </c>
      <c r="H6" s="89">
        <f>'[1]2'!F$1426</f>
        <v>0</v>
      </c>
      <c r="I6" s="88">
        <f>'[1]2'!G$1426</f>
        <v>0</v>
      </c>
      <c r="J6" s="90">
        <f>'[1]2'!H$1426</f>
        <v>0</v>
      </c>
      <c r="K6" s="88">
        <f>'[1]2'!P$1426</f>
        <v>0</v>
      </c>
      <c r="L6" s="88">
        <f>'[1]2'!Y$1426</f>
        <v>0</v>
      </c>
      <c r="M6" s="88">
        <f>'[1]2'!AA$1426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'[1]2'!C$1427</f>
        <v>0</v>
      </c>
      <c r="F7" s="94">
        <f>'[1]2'!D$1427</f>
        <v>0</v>
      </c>
      <c r="G7" s="94">
        <f>'[1]2'!E$1427</f>
        <v>0</v>
      </c>
      <c r="H7" s="95">
        <f>'[1]2'!F$1427</f>
        <v>0</v>
      </c>
      <c r="I7" s="94">
        <f>'[1]2'!G$1427</f>
        <v>0</v>
      </c>
      <c r="J7" s="96">
        <f>'[1]2'!H$1427</f>
        <v>0</v>
      </c>
      <c r="K7" s="94">
        <f>'[1]2'!P$1427</f>
        <v>0</v>
      </c>
      <c r="L7" s="94">
        <f>'[1]2'!Y$1427</f>
        <v>0</v>
      </c>
      <c r="M7" s="94">
        <f>'[1]2'!AA$1427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'[1]2'!C$1429</f>
        <v>0</v>
      </c>
      <c r="F9" s="88">
        <f>'[1]2'!D$1429</f>
        <v>0</v>
      </c>
      <c r="G9" s="88">
        <f>'[1]2'!E$1429</f>
        <v>0</v>
      </c>
      <c r="H9" s="89">
        <f>'[1]2'!F$1429</f>
        <v>0</v>
      </c>
      <c r="I9" s="88">
        <f>'[1]2'!G$1429</f>
        <v>0</v>
      </c>
      <c r="J9" s="90">
        <f>'[1]2'!H$1429</f>
        <v>0</v>
      </c>
      <c r="K9" s="88">
        <f>'[1]2'!P$1429</f>
        <v>0</v>
      </c>
      <c r="L9" s="88">
        <f>'[1]2'!Y$1429</f>
        <v>0</v>
      </c>
      <c r="M9" s="88">
        <f>'[1]2'!AA$1429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'[1]2'!C$1430</f>
        <v>0</v>
      </c>
      <c r="F10" s="101">
        <f>'[1]2'!D$1430</f>
        <v>0</v>
      </c>
      <c r="G10" s="101">
        <f>'[1]2'!E$1430</f>
        <v>0</v>
      </c>
      <c r="H10" s="102">
        <f>'[1]2'!F$1430</f>
        <v>0</v>
      </c>
      <c r="I10" s="101">
        <f>'[1]2'!G$1430</f>
        <v>0</v>
      </c>
      <c r="J10" s="103">
        <f>'[1]2'!H$1430</f>
        <v>0</v>
      </c>
      <c r="K10" s="101">
        <f>'[1]2'!P$1430</f>
        <v>0</v>
      </c>
      <c r="L10" s="101">
        <f>'[1]2'!Y$1430</f>
        <v>0</v>
      </c>
      <c r="M10" s="101">
        <f>'[1]2'!AA$1430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'[1]2'!C$1431</f>
        <v>0</v>
      </c>
      <c r="F11" s="101">
        <f>'[1]2'!D$1431</f>
        <v>0</v>
      </c>
      <c r="G11" s="101">
        <f>'[1]2'!E$1431</f>
        <v>0</v>
      </c>
      <c r="H11" s="102">
        <f>'[1]2'!F$1431</f>
        <v>0</v>
      </c>
      <c r="I11" s="101">
        <f>'[1]2'!G$1431</f>
        <v>0</v>
      </c>
      <c r="J11" s="103">
        <f>'[1]2'!H$1431</f>
        <v>0</v>
      </c>
      <c r="K11" s="101">
        <f>'[1]2'!P$1431</f>
        <v>0</v>
      </c>
      <c r="L11" s="101">
        <f>'[1]2'!Y$1431</f>
        <v>0</v>
      </c>
      <c r="M11" s="101">
        <f>'[1]2'!AA$1431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'[1]2'!C$1432</f>
        <v>0</v>
      </c>
      <c r="F12" s="101">
        <f>'[1]2'!D$1432</f>
        <v>0</v>
      </c>
      <c r="G12" s="101">
        <f>'[1]2'!E$1432</f>
        <v>0</v>
      </c>
      <c r="H12" s="102">
        <f>'[1]2'!F$1432</f>
        <v>0</v>
      </c>
      <c r="I12" s="101">
        <f>'[1]2'!G$1432</f>
        <v>0</v>
      </c>
      <c r="J12" s="103">
        <f>'[1]2'!H$1432</f>
        <v>0</v>
      </c>
      <c r="K12" s="101">
        <f>'[1]2'!P$1432</f>
        <v>0</v>
      </c>
      <c r="L12" s="101">
        <f>'[1]2'!Y$1432</f>
        <v>0</v>
      </c>
      <c r="M12" s="101">
        <f>'[1]2'!AA$1432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'[1]2'!C$1433</f>
        <v>0</v>
      </c>
      <c r="F13" s="101">
        <f>'[1]2'!D$1433</f>
        <v>0</v>
      </c>
      <c r="G13" s="101">
        <f>'[1]2'!E$1433</f>
        <v>0</v>
      </c>
      <c r="H13" s="102">
        <f>'[1]2'!F$1433</f>
        <v>0</v>
      </c>
      <c r="I13" s="101">
        <f>'[1]2'!G$1433</f>
        <v>0</v>
      </c>
      <c r="J13" s="103">
        <f>'[1]2'!H$1433</f>
        <v>0</v>
      </c>
      <c r="K13" s="101">
        <f>'[1]2'!P$1433</f>
        <v>0</v>
      </c>
      <c r="L13" s="101">
        <f>'[1]2'!Y$1433</f>
        <v>0</v>
      </c>
      <c r="M13" s="101">
        <f>'[1]2'!AA$1433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'[1]2'!C$1434</f>
        <v>0</v>
      </c>
      <c r="F14" s="101">
        <f>'[1]2'!D$1434</f>
        <v>0</v>
      </c>
      <c r="G14" s="101">
        <f>'[1]2'!E$1434</f>
        <v>0</v>
      </c>
      <c r="H14" s="102">
        <f>'[1]2'!F$1434</f>
        <v>0</v>
      </c>
      <c r="I14" s="101">
        <f>'[1]2'!G$1434</f>
        <v>0</v>
      </c>
      <c r="J14" s="103">
        <f>'[1]2'!H$1434</f>
        <v>0</v>
      </c>
      <c r="K14" s="101">
        <f>'[1]2'!P$1434</f>
        <v>0</v>
      </c>
      <c r="L14" s="101">
        <f>'[1]2'!Y$1434</f>
        <v>0</v>
      </c>
      <c r="M14" s="101">
        <f>'[1]2'!AA$1434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'[1]2'!C$1435</f>
        <v>0</v>
      </c>
      <c r="F15" s="101">
        <f>'[1]2'!D$1435</f>
        <v>0</v>
      </c>
      <c r="G15" s="101">
        <f>'[1]2'!E$1435</f>
        <v>0</v>
      </c>
      <c r="H15" s="102">
        <f>'[1]2'!F$1435</f>
        <v>0</v>
      </c>
      <c r="I15" s="101">
        <f>'[1]2'!G$1435</f>
        <v>0</v>
      </c>
      <c r="J15" s="103">
        <f>'[1]2'!H$1435</f>
        <v>0</v>
      </c>
      <c r="K15" s="101">
        <f>'[1]2'!P$1435</f>
        <v>0</v>
      </c>
      <c r="L15" s="101">
        <f>'[1]2'!Y$1435</f>
        <v>0</v>
      </c>
      <c r="M15" s="101">
        <f>'[1]2'!AA$1435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'[1]2'!C$1436</f>
        <v>0</v>
      </c>
      <c r="F16" s="101">
        <f>'[1]2'!D$1436</f>
        <v>0</v>
      </c>
      <c r="G16" s="101">
        <f>'[1]2'!E$1436</f>
        <v>0</v>
      </c>
      <c r="H16" s="102">
        <f>'[1]2'!F$1436</f>
        <v>0</v>
      </c>
      <c r="I16" s="101">
        <f>'[1]2'!G$1436</f>
        <v>0</v>
      </c>
      <c r="J16" s="103">
        <f>'[1]2'!H$1436</f>
        <v>0</v>
      </c>
      <c r="K16" s="101">
        <f>'[1]2'!P$1436</f>
        <v>0</v>
      </c>
      <c r="L16" s="101">
        <f>'[1]2'!Y$1436</f>
        <v>0</v>
      </c>
      <c r="M16" s="101">
        <f>'[1]2'!AA$1436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'[1]2'!C$1437</f>
        <v>0</v>
      </c>
      <c r="F17" s="101">
        <f>'[1]2'!D$1437</f>
        <v>0</v>
      </c>
      <c r="G17" s="101">
        <f>'[1]2'!E$1437</f>
        <v>0</v>
      </c>
      <c r="H17" s="102">
        <f>'[1]2'!F$1437</f>
        <v>0</v>
      </c>
      <c r="I17" s="101">
        <f>'[1]2'!G$1437</f>
        <v>0</v>
      </c>
      <c r="J17" s="103">
        <f>'[1]2'!H$1437</f>
        <v>0</v>
      </c>
      <c r="K17" s="101">
        <f>'[1]2'!P$1437</f>
        <v>0</v>
      </c>
      <c r="L17" s="101">
        <f>'[1]2'!Y$1437</f>
        <v>0</v>
      </c>
      <c r="M17" s="101">
        <f>'[1]2'!AA$1437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'[1]2'!C$1438</f>
        <v>0</v>
      </c>
      <c r="F18" s="101">
        <f>'[1]2'!D$1438</f>
        <v>0</v>
      </c>
      <c r="G18" s="101">
        <f>'[1]2'!E$1438</f>
        <v>0</v>
      </c>
      <c r="H18" s="102">
        <f>'[1]2'!F$1438</f>
        <v>0</v>
      </c>
      <c r="I18" s="101">
        <f>'[1]2'!G$1438</f>
        <v>0</v>
      </c>
      <c r="J18" s="103">
        <f>'[1]2'!H$1438</f>
        <v>0</v>
      </c>
      <c r="K18" s="101">
        <f>'[1]2'!P$1438</f>
        <v>0</v>
      </c>
      <c r="L18" s="101">
        <f>'[1]2'!Y$1438</f>
        <v>0</v>
      </c>
      <c r="M18" s="101">
        <f>'[1]2'!AA$1438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'[1]2'!C$1439</f>
        <v>0</v>
      </c>
      <c r="F19" s="101">
        <f>'[1]2'!D$1439</f>
        <v>0</v>
      </c>
      <c r="G19" s="101">
        <f>'[1]2'!E$1439</f>
        <v>0</v>
      </c>
      <c r="H19" s="102">
        <f>'[1]2'!F$1439</f>
        <v>0</v>
      </c>
      <c r="I19" s="101">
        <f>'[1]2'!G$1439</f>
        <v>0</v>
      </c>
      <c r="J19" s="103">
        <f>'[1]2'!H$1439</f>
        <v>0</v>
      </c>
      <c r="K19" s="101">
        <f>'[1]2'!P$1439</f>
        <v>0</v>
      </c>
      <c r="L19" s="101">
        <f>'[1]2'!Y$1439</f>
        <v>0</v>
      </c>
      <c r="M19" s="101">
        <f>'[1]2'!AA$1439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'[1]2'!C$1440</f>
        <v>0</v>
      </c>
      <c r="F20" s="101">
        <f>'[1]2'!D$1440</f>
        <v>0</v>
      </c>
      <c r="G20" s="101">
        <f>'[1]2'!E$1440</f>
        <v>0</v>
      </c>
      <c r="H20" s="102">
        <f>'[1]2'!F$1440</f>
        <v>0</v>
      </c>
      <c r="I20" s="101">
        <f>'[1]2'!G$1440</f>
        <v>0</v>
      </c>
      <c r="J20" s="103">
        <f>'[1]2'!H$1440</f>
        <v>0</v>
      </c>
      <c r="K20" s="101">
        <f>'[1]2'!P$1440</f>
        <v>0</v>
      </c>
      <c r="L20" s="101">
        <f>'[1]2'!Y$1440</f>
        <v>0</v>
      </c>
      <c r="M20" s="101">
        <f>'[1]2'!AA$1440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'[1]2'!C$1441</f>
        <v>0</v>
      </c>
      <c r="F21" s="101">
        <f>'[1]2'!D$1441</f>
        <v>0</v>
      </c>
      <c r="G21" s="101">
        <f>'[1]2'!E$1441</f>
        <v>0</v>
      </c>
      <c r="H21" s="102">
        <f>'[1]2'!F$1441</f>
        <v>0</v>
      </c>
      <c r="I21" s="101">
        <f>'[1]2'!G$1441</f>
        <v>0</v>
      </c>
      <c r="J21" s="103">
        <f>'[1]2'!H$1441</f>
        <v>0</v>
      </c>
      <c r="K21" s="101">
        <f>'[1]2'!P$1441</f>
        <v>0</v>
      </c>
      <c r="L21" s="101">
        <f>'[1]2'!Y$1441</f>
        <v>0</v>
      </c>
      <c r="M21" s="101">
        <f>'[1]2'!AA$1441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'[1]2'!C$1442</f>
        <v>0</v>
      </c>
      <c r="F22" s="101">
        <f>'[1]2'!D$1442</f>
        <v>0</v>
      </c>
      <c r="G22" s="101">
        <f>'[1]2'!E$1442</f>
        <v>0</v>
      </c>
      <c r="H22" s="102">
        <f>'[1]2'!F$1442</f>
        <v>0</v>
      </c>
      <c r="I22" s="101">
        <f>'[1]2'!G$1442</f>
        <v>0</v>
      </c>
      <c r="J22" s="103">
        <f>'[1]2'!H$1442</f>
        <v>0</v>
      </c>
      <c r="K22" s="101">
        <f>'[1]2'!P$1442</f>
        <v>0</v>
      </c>
      <c r="L22" s="101">
        <f>'[1]2'!Y$1442</f>
        <v>0</v>
      </c>
      <c r="M22" s="101">
        <f>'[1]2'!AA$1442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'[1]2'!C$1443</f>
        <v>0</v>
      </c>
      <c r="F23" s="101">
        <f>'[1]2'!D$1443</f>
        <v>0</v>
      </c>
      <c r="G23" s="101">
        <f>'[1]2'!E$1443</f>
        <v>0</v>
      </c>
      <c r="H23" s="102">
        <f>'[1]2'!F$1443</f>
        <v>0</v>
      </c>
      <c r="I23" s="101">
        <f>'[1]2'!G$1443</f>
        <v>0</v>
      </c>
      <c r="J23" s="103">
        <f>'[1]2'!H$1443</f>
        <v>0</v>
      </c>
      <c r="K23" s="101">
        <f>'[1]2'!P$1443</f>
        <v>0</v>
      </c>
      <c r="L23" s="101">
        <f>'[1]2'!Y$1443</f>
        <v>0</v>
      </c>
      <c r="M23" s="101">
        <f>'[1]2'!AA$1443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'[1]2'!C$1444</f>
        <v>0</v>
      </c>
      <c r="F24" s="101">
        <f>'[1]2'!D$1444</f>
        <v>0</v>
      </c>
      <c r="G24" s="101">
        <f>'[1]2'!E$1444</f>
        <v>0</v>
      </c>
      <c r="H24" s="102">
        <f>'[1]2'!F$1444</f>
        <v>0</v>
      </c>
      <c r="I24" s="101">
        <f>'[1]2'!G$1444</f>
        <v>0</v>
      </c>
      <c r="J24" s="103">
        <f>'[1]2'!H$1444</f>
        <v>0</v>
      </c>
      <c r="K24" s="101">
        <f>'[1]2'!P$1444</f>
        <v>0</v>
      </c>
      <c r="L24" s="101">
        <f>'[1]2'!Y$1444</f>
        <v>0</v>
      </c>
      <c r="M24" s="101">
        <f>'[1]2'!AA$1444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'[1]2'!C$1445</f>
        <v>0</v>
      </c>
      <c r="F25" s="101">
        <f>'[1]2'!D$1445</f>
        <v>0</v>
      </c>
      <c r="G25" s="101">
        <f>'[1]2'!E$1445</f>
        <v>0</v>
      </c>
      <c r="H25" s="102">
        <f>'[1]2'!F$1445</f>
        <v>0</v>
      </c>
      <c r="I25" s="101">
        <f>'[1]2'!G$1445</f>
        <v>0</v>
      </c>
      <c r="J25" s="103">
        <f>'[1]2'!H$1445</f>
        <v>0</v>
      </c>
      <c r="K25" s="101">
        <f>'[1]2'!P$1445</f>
        <v>0</v>
      </c>
      <c r="L25" s="101">
        <f>'[1]2'!Y$1445</f>
        <v>0</v>
      </c>
      <c r="M25" s="101">
        <f>'[1]2'!AA$1445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'[1]2'!C$1446</f>
        <v>0</v>
      </c>
      <c r="F26" s="101">
        <f>'[1]2'!D$1446</f>
        <v>0</v>
      </c>
      <c r="G26" s="101">
        <f>'[1]2'!E$1446</f>
        <v>0</v>
      </c>
      <c r="H26" s="102">
        <f>'[1]2'!F$1446</f>
        <v>0</v>
      </c>
      <c r="I26" s="101">
        <f>'[1]2'!G$1446</f>
        <v>0</v>
      </c>
      <c r="J26" s="103">
        <f>'[1]2'!H$1446</f>
        <v>0</v>
      </c>
      <c r="K26" s="101">
        <f>'[1]2'!P$1446</f>
        <v>0</v>
      </c>
      <c r="L26" s="101">
        <f>'[1]2'!Y$1446</f>
        <v>0</v>
      </c>
      <c r="M26" s="101">
        <f>'[1]2'!AA$1446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'[1]2'!C$1447</f>
        <v>0</v>
      </c>
      <c r="F27" s="101">
        <f>'[1]2'!D$1447</f>
        <v>0</v>
      </c>
      <c r="G27" s="101">
        <f>'[1]2'!E$1447</f>
        <v>0</v>
      </c>
      <c r="H27" s="102">
        <f>'[1]2'!F$1447</f>
        <v>0</v>
      </c>
      <c r="I27" s="101">
        <f>'[1]2'!G$1447</f>
        <v>0</v>
      </c>
      <c r="J27" s="103">
        <f>'[1]2'!H$1447</f>
        <v>0</v>
      </c>
      <c r="K27" s="101">
        <f>'[1]2'!P$1447</f>
        <v>0</v>
      </c>
      <c r="L27" s="101">
        <f>'[1]2'!Y$1447</f>
        <v>0</v>
      </c>
      <c r="M27" s="101">
        <f>'[1]2'!AA$1447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'[1]2'!C$1448</f>
        <v>0</v>
      </c>
      <c r="F28" s="101">
        <f>'[1]2'!D$1448</f>
        <v>0</v>
      </c>
      <c r="G28" s="101">
        <f>'[1]2'!E$1448</f>
        <v>0</v>
      </c>
      <c r="H28" s="102">
        <f>'[1]2'!F$1448</f>
        <v>0</v>
      </c>
      <c r="I28" s="101">
        <f>'[1]2'!G$1448</f>
        <v>0</v>
      </c>
      <c r="J28" s="103">
        <f>'[1]2'!H$1448</f>
        <v>0</v>
      </c>
      <c r="K28" s="101">
        <f>'[1]2'!P$1448</f>
        <v>0</v>
      </c>
      <c r="L28" s="101">
        <f>'[1]2'!Y$1448</f>
        <v>0</v>
      </c>
      <c r="M28" s="101">
        <f>'[1]2'!AA$1448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'[1]2'!C$1449</f>
        <v>0</v>
      </c>
      <c r="F29" s="101">
        <f>'[1]2'!D$1449</f>
        <v>0</v>
      </c>
      <c r="G29" s="101">
        <f>'[1]2'!E$1449</f>
        <v>0</v>
      </c>
      <c r="H29" s="102">
        <f>'[1]2'!F$1449</f>
        <v>0</v>
      </c>
      <c r="I29" s="101">
        <f>'[1]2'!G$1449</f>
        <v>0</v>
      </c>
      <c r="J29" s="103">
        <f>'[1]2'!H$1449</f>
        <v>0</v>
      </c>
      <c r="K29" s="101">
        <f>'[1]2'!P$1449</f>
        <v>0</v>
      </c>
      <c r="L29" s="101">
        <f>'[1]2'!Y$1449</f>
        <v>0</v>
      </c>
      <c r="M29" s="101">
        <f>'[1]2'!AA$1449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'[1]2'!C$1450</f>
        <v>0</v>
      </c>
      <c r="F30" s="101">
        <f>'[1]2'!D$1450</f>
        <v>0</v>
      </c>
      <c r="G30" s="101">
        <f>'[1]2'!E$1450</f>
        <v>0</v>
      </c>
      <c r="H30" s="102">
        <f>'[1]2'!F$1450</f>
        <v>0</v>
      </c>
      <c r="I30" s="101">
        <f>'[1]2'!G$1450</f>
        <v>0</v>
      </c>
      <c r="J30" s="103">
        <f>'[1]2'!H$1450</f>
        <v>0</v>
      </c>
      <c r="K30" s="101">
        <f>'[1]2'!P$1450</f>
        <v>0</v>
      </c>
      <c r="L30" s="101">
        <f>'[1]2'!Y$1450</f>
        <v>0</v>
      </c>
      <c r="M30" s="101">
        <f>'[1]2'!AA$1450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'[1]2'!C$1451</f>
        <v>0</v>
      </c>
      <c r="F31" s="101">
        <f>'[1]2'!D$1451</f>
        <v>0</v>
      </c>
      <c r="G31" s="101">
        <f>'[1]2'!E$1451</f>
        <v>0</v>
      </c>
      <c r="H31" s="102">
        <f>'[1]2'!F$1451</f>
        <v>0</v>
      </c>
      <c r="I31" s="101">
        <f>'[1]2'!G$1451</f>
        <v>0</v>
      </c>
      <c r="J31" s="103">
        <f>'[1]2'!H$1451</f>
        <v>0</v>
      </c>
      <c r="K31" s="101">
        <f>'[1]2'!P$1451</f>
        <v>0</v>
      </c>
      <c r="L31" s="101">
        <f>'[1]2'!Y$1451</f>
        <v>0</v>
      </c>
      <c r="M31" s="101">
        <f>'[1]2'!AA$1451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'[1]2'!C$1452</f>
        <v>0</v>
      </c>
      <c r="F32" s="101">
        <f>'[1]2'!D$1452</f>
        <v>0</v>
      </c>
      <c r="G32" s="101">
        <f>'[1]2'!E$1452</f>
        <v>0</v>
      </c>
      <c r="H32" s="102">
        <f>'[1]2'!F$1452</f>
        <v>0</v>
      </c>
      <c r="I32" s="101">
        <f>'[1]2'!G$1452</f>
        <v>0</v>
      </c>
      <c r="J32" s="103">
        <f>'[1]2'!H$1452</f>
        <v>0</v>
      </c>
      <c r="K32" s="101">
        <f>'[1]2'!P$1452</f>
        <v>0</v>
      </c>
      <c r="L32" s="101">
        <f>'[1]2'!Y$1452</f>
        <v>0</v>
      </c>
      <c r="M32" s="101">
        <f>'[1]2'!AA$1452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'[1]2'!C$1453</f>
        <v>0</v>
      </c>
      <c r="F33" s="101">
        <f>'[1]2'!D$1453</f>
        <v>0</v>
      </c>
      <c r="G33" s="101">
        <f>'[1]2'!E$1453</f>
        <v>0</v>
      </c>
      <c r="H33" s="102">
        <f>'[1]2'!F$1453</f>
        <v>0</v>
      </c>
      <c r="I33" s="101">
        <f>'[1]2'!G$1453</f>
        <v>0</v>
      </c>
      <c r="J33" s="103">
        <f>'[1]2'!H$1453</f>
        <v>0</v>
      </c>
      <c r="K33" s="101">
        <f>'[1]2'!P$1453</f>
        <v>0</v>
      </c>
      <c r="L33" s="101">
        <f>'[1]2'!Y$1453</f>
        <v>0</v>
      </c>
      <c r="M33" s="101">
        <f>'[1]2'!AA$1453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'[1]2'!C$1454</f>
        <v>0</v>
      </c>
      <c r="F34" s="101">
        <f>'[1]2'!D$1454</f>
        <v>0</v>
      </c>
      <c r="G34" s="101">
        <f>'[1]2'!E$1454</f>
        <v>0</v>
      </c>
      <c r="H34" s="102">
        <f>'[1]2'!F$1454</f>
        <v>0</v>
      </c>
      <c r="I34" s="101">
        <f>'[1]2'!G$1454</f>
        <v>0</v>
      </c>
      <c r="J34" s="103">
        <f>'[1]2'!H$1454</f>
        <v>0</v>
      </c>
      <c r="K34" s="101">
        <f>'[1]2'!P$1454</f>
        <v>0</v>
      </c>
      <c r="L34" s="101">
        <f>'[1]2'!Y$1454</f>
        <v>0</v>
      </c>
      <c r="M34" s="101">
        <f>'[1]2'!AA$1454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'[1]2'!C$1455</f>
        <v>0</v>
      </c>
      <c r="F35" s="101">
        <f>'[1]2'!D$1455</f>
        <v>0</v>
      </c>
      <c r="G35" s="101">
        <f>'[1]2'!E$1455</f>
        <v>0</v>
      </c>
      <c r="H35" s="102">
        <f>'[1]2'!F$1455</f>
        <v>0</v>
      </c>
      <c r="I35" s="101">
        <f>'[1]2'!G$1455</f>
        <v>0</v>
      </c>
      <c r="J35" s="103">
        <f>'[1]2'!H$1455</f>
        <v>0</v>
      </c>
      <c r="K35" s="101">
        <f>'[1]2'!P$1455</f>
        <v>0</v>
      </c>
      <c r="L35" s="101">
        <f>'[1]2'!Y$1455</f>
        <v>0</v>
      </c>
      <c r="M35" s="101">
        <f>'[1]2'!AA$1455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'[1]2'!C$1456</f>
        <v>0</v>
      </c>
      <c r="F36" s="101">
        <f>'[1]2'!D$1456</f>
        <v>0</v>
      </c>
      <c r="G36" s="101">
        <f>'[1]2'!E$1456</f>
        <v>0</v>
      </c>
      <c r="H36" s="102">
        <f>'[1]2'!F$1456</f>
        <v>0</v>
      </c>
      <c r="I36" s="101">
        <f>'[1]2'!G$1456</f>
        <v>0</v>
      </c>
      <c r="J36" s="103">
        <f>'[1]2'!H$1456</f>
        <v>0</v>
      </c>
      <c r="K36" s="101">
        <f>'[1]2'!P$1456</f>
        <v>0</v>
      </c>
      <c r="L36" s="101">
        <f>'[1]2'!Y$1456</f>
        <v>0</v>
      </c>
      <c r="M36" s="101">
        <f>'[1]2'!AA$1456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'[1]2'!C$1457</f>
        <v>0</v>
      </c>
      <c r="F37" s="101">
        <f>'[1]2'!D$1457</f>
        <v>0</v>
      </c>
      <c r="G37" s="101">
        <f>'[1]2'!E$1457</f>
        <v>0</v>
      </c>
      <c r="H37" s="102">
        <f>'[1]2'!F$1457</f>
        <v>0</v>
      </c>
      <c r="I37" s="101">
        <f>'[1]2'!G$1457</f>
        <v>0</v>
      </c>
      <c r="J37" s="103">
        <f>'[1]2'!H$1457</f>
        <v>0</v>
      </c>
      <c r="K37" s="101">
        <f>'[1]2'!P$1457</f>
        <v>0</v>
      </c>
      <c r="L37" s="101">
        <f>'[1]2'!Y$1457</f>
        <v>0</v>
      </c>
      <c r="M37" s="101">
        <f>'[1]2'!AA$1457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'[1]2'!C$1458</f>
        <v>0</v>
      </c>
      <c r="F38" s="101">
        <f>'[1]2'!D$1458</f>
        <v>0</v>
      </c>
      <c r="G38" s="101">
        <f>'[1]2'!E$1458</f>
        <v>0</v>
      </c>
      <c r="H38" s="102">
        <f>'[1]2'!F$1458</f>
        <v>0</v>
      </c>
      <c r="I38" s="101">
        <f>'[1]2'!G$1458</f>
        <v>0</v>
      </c>
      <c r="J38" s="103">
        <f>'[1]2'!H$1458</f>
        <v>0</v>
      </c>
      <c r="K38" s="101">
        <f>'[1]2'!P$1458</f>
        <v>0</v>
      </c>
      <c r="L38" s="101">
        <f>'[1]2'!Y$1458</f>
        <v>0</v>
      </c>
      <c r="M38" s="101">
        <f>'[1]2'!AA$1458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'[1]2'!C$1459</f>
        <v>0</v>
      </c>
      <c r="F39" s="101">
        <f>'[1]2'!D$1459</f>
        <v>0</v>
      </c>
      <c r="G39" s="101">
        <f>'[1]2'!E$1459</f>
        <v>0</v>
      </c>
      <c r="H39" s="102">
        <f>'[1]2'!F$1459</f>
        <v>0</v>
      </c>
      <c r="I39" s="101">
        <f>'[1]2'!G$1459</f>
        <v>0</v>
      </c>
      <c r="J39" s="103">
        <f>'[1]2'!H$1459</f>
        <v>0</v>
      </c>
      <c r="K39" s="101">
        <f>'[1]2'!P$1459</f>
        <v>0</v>
      </c>
      <c r="L39" s="101">
        <f>'[1]2'!Y$1459</f>
        <v>0</v>
      </c>
      <c r="M39" s="101">
        <f>'[1]2'!AA$1459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'[1]2'!C$1460</f>
        <v>0</v>
      </c>
      <c r="F40" s="101">
        <f>'[1]2'!D$1460</f>
        <v>0</v>
      </c>
      <c r="G40" s="101">
        <f>'[1]2'!E$1460</f>
        <v>0</v>
      </c>
      <c r="H40" s="102">
        <f>'[1]2'!F$1460</f>
        <v>0</v>
      </c>
      <c r="I40" s="101">
        <f>'[1]2'!G$1460</f>
        <v>0</v>
      </c>
      <c r="J40" s="103">
        <f>'[1]2'!H$1460</f>
        <v>0</v>
      </c>
      <c r="K40" s="101">
        <f>'[1]2'!P$1460</f>
        <v>0</v>
      </c>
      <c r="L40" s="101">
        <f>'[1]2'!Y$1460</f>
        <v>0</v>
      </c>
      <c r="M40" s="101">
        <f>'[1]2'!AA$1460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'[1]2'!C$1461</f>
        <v>0</v>
      </c>
      <c r="F41" s="101">
        <f>'[1]2'!D$1461</f>
        <v>0</v>
      </c>
      <c r="G41" s="101">
        <f>'[1]2'!E$1461</f>
        <v>0</v>
      </c>
      <c r="H41" s="102">
        <f>'[1]2'!F$1461</f>
        <v>0</v>
      </c>
      <c r="I41" s="101">
        <f>'[1]2'!G$1461</f>
        <v>0</v>
      </c>
      <c r="J41" s="103">
        <f>'[1]2'!H$1461</f>
        <v>0</v>
      </c>
      <c r="K41" s="101">
        <f>'[1]2'!P$1461</f>
        <v>0</v>
      </c>
      <c r="L41" s="101">
        <f>'[1]2'!Y$1461</f>
        <v>0</v>
      </c>
      <c r="M41" s="101">
        <f>'[1]2'!AA$1461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'[1]2'!C$1462</f>
        <v>0</v>
      </c>
      <c r="F42" s="101">
        <f>'[1]2'!D$1462</f>
        <v>0</v>
      </c>
      <c r="G42" s="101">
        <f>'[1]2'!E$1462</f>
        <v>0</v>
      </c>
      <c r="H42" s="102">
        <f>'[1]2'!F$1462</f>
        <v>0</v>
      </c>
      <c r="I42" s="101">
        <f>'[1]2'!G$1462</f>
        <v>0</v>
      </c>
      <c r="J42" s="103">
        <f>'[1]2'!H$1462</f>
        <v>0</v>
      </c>
      <c r="K42" s="101">
        <f>'[1]2'!P$1462</f>
        <v>0</v>
      </c>
      <c r="L42" s="101">
        <f>'[1]2'!Y$1462</f>
        <v>0</v>
      </c>
      <c r="M42" s="101">
        <f>'[1]2'!AA$1462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'[1]2'!C$1463</f>
        <v>0</v>
      </c>
      <c r="F43" s="101">
        <f>'[1]2'!D$1463</f>
        <v>0</v>
      </c>
      <c r="G43" s="101">
        <f>'[1]2'!E$1463</f>
        <v>0</v>
      </c>
      <c r="H43" s="102">
        <f>'[1]2'!F$1463</f>
        <v>0</v>
      </c>
      <c r="I43" s="101">
        <f>'[1]2'!G$1463</f>
        <v>0</v>
      </c>
      <c r="J43" s="103">
        <f>'[1]2'!H$1463</f>
        <v>0</v>
      </c>
      <c r="K43" s="101">
        <f>'[1]2'!P$1463</f>
        <v>0</v>
      </c>
      <c r="L43" s="101">
        <f>'[1]2'!Y$1463</f>
        <v>0</v>
      </c>
      <c r="M43" s="101">
        <f>'[1]2'!AA$1463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'[1]2'!C$1464</f>
        <v>0</v>
      </c>
      <c r="F44" s="101">
        <f>'[1]2'!D$1464</f>
        <v>0</v>
      </c>
      <c r="G44" s="101">
        <f>'[1]2'!E$1464</f>
        <v>0</v>
      </c>
      <c r="H44" s="102">
        <f>'[1]2'!F$1464</f>
        <v>0</v>
      </c>
      <c r="I44" s="101">
        <f>'[1]2'!G$1464</f>
        <v>0</v>
      </c>
      <c r="J44" s="103">
        <f>'[1]2'!H$1464</f>
        <v>0</v>
      </c>
      <c r="K44" s="101">
        <f>'[1]2'!P$1464</f>
        <v>0</v>
      </c>
      <c r="L44" s="101">
        <f>'[1]2'!Y$1464</f>
        <v>0</v>
      </c>
      <c r="M44" s="101">
        <f>'[1]2'!AA$1464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'[1]2'!C$1465</f>
        <v>0</v>
      </c>
      <c r="F45" s="101">
        <f>'[1]2'!D$1465</f>
        <v>0</v>
      </c>
      <c r="G45" s="101">
        <f>'[1]2'!E$1465</f>
        <v>0</v>
      </c>
      <c r="H45" s="102">
        <f>'[1]2'!F$1465</f>
        <v>0</v>
      </c>
      <c r="I45" s="101">
        <f>'[1]2'!G$1465</f>
        <v>0</v>
      </c>
      <c r="J45" s="103">
        <f>'[1]2'!H$1465</f>
        <v>0</v>
      </c>
      <c r="K45" s="101">
        <f>'[1]2'!P$1465</f>
        <v>0</v>
      </c>
      <c r="L45" s="101">
        <f>'[1]2'!Y$1465</f>
        <v>0</v>
      </c>
      <c r="M45" s="101">
        <f>'[1]2'!AA$1465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'[1]2'!C$1466</f>
        <v>0</v>
      </c>
      <c r="F46" s="94">
        <f>'[1]2'!D$1466</f>
        <v>0</v>
      </c>
      <c r="G46" s="94">
        <f>'[1]2'!E$1466</f>
        <v>0</v>
      </c>
      <c r="H46" s="95">
        <f>'[1]2'!F$1466</f>
        <v>0</v>
      </c>
      <c r="I46" s="94">
        <f>'[1]2'!G$1466</f>
        <v>0</v>
      </c>
      <c r="J46" s="96">
        <f>'[1]2'!H$1466</f>
        <v>0</v>
      </c>
      <c r="K46" s="94">
        <f>'[1]2'!P$1466</f>
        <v>0</v>
      </c>
      <c r="L46" s="94">
        <f>'[1]2'!Y$1466</f>
        <v>0</v>
      </c>
      <c r="M46" s="94">
        <f>'[1]2'!AA$1466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'[1]2'!C$1468</f>
        <v>0</v>
      </c>
      <c r="F48" s="88">
        <f>'[1]2'!D$1468</f>
        <v>0</v>
      </c>
      <c r="G48" s="88">
        <f>'[1]2'!E$1468</f>
        <v>0</v>
      </c>
      <c r="H48" s="89">
        <f>'[1]2'!F$1468</f>
        <v>0</v>
      </c>
      <c r="I48" s="88">
        <f>'[1]2'!G$1468</f>
        <v>0</v>
      </c>
      <c r="J48" s="90">
        <f>'[1]2'!H$1468</f>
        <v>0</v>
      </c>
      <c r="K48" s="88">
        <f>'[1]2'!P$1468</f>
        <v>0</v>
      </c>
      <c r="L48" s="88">
        <f>'[1]2'!Y$1468</f>
        <v>0</v>
      </c>
      <c r="M48" s="88">
        <f>'[1]2'!AA$1468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'[1]2'!C$1469</f>
        <v>0</v>
      </c>
      <c r="F49" s="94">
        <f>'[1]2'!D$1469</f>
        <v>0</v>
      </c>
      <c r="G49" s="94">
        <f>'[1]2'!E$1469</f>
        <v>0</v>
      </c>
      <c r="H49" s="95">
        <f>'[1]2'!F$1469</f>
        <v>0</v>
      </c>
      <c r="I49" s="94">
        <f>'[1]2'!G$1469</f>
        <v>0</v>
      </c>
      <c r="J49" s="96">
        <f>'[1]2'!H$1469</f>
        <v>0</v>
      </c>
      <c r="K49" s="94">
        <f>'[1]2'!P$1469</f>
        <v>0</v>
      </c>
      <c r="L49" s="94">
        <f>'[1]2'!Y$1469</f>
        <v>0</v>
      </c>
      <c r="M49" s="94">
        <f>'[1]2'!AA$1469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'[1]2'!C$1473</f>
        <v>0</v>
      </c>
      <c r="F54" s="88">
        <f>'[1]2'!D$1473</f>
        <v>0</v>
      </c>
      <c r="G54" s="88">
        <f>'[1]2'!E$1473</f>
        <v>0</v>
      </c>
      <c r="H54" s="89">
        <f>'[1]2'!F$1473</f>
        <v>0</v>
      </c>
      <c r="I54" s="88">
        <f>'[1]2'!G$1473</f>
        <v>0</v>
      </c>
      <c r="J54" s="90">
        <f>'[1]2'!H$1473</f>
        <v>0</v>
      </c>
      <c r="K54" s="88">
        <f>'[1]2'!P$1473</f>
        <v>0</v>
      </c>
      <c r="L54" s="88">
        <f>'[1]2'!Y$1473</f>
        <v>0</v>
      </c>
      <c r="M54" s="88">
        <f>'[1]2'!AA$1473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'[1]2'!C$1474</f>
        <v>0</v>
      </c>
      <c r="F55" s="94">
        <f>'[1]2'!D$1474</f>
        <v>0</v>
      </c>
      <c r="G55" s="94">
        <f>'[1]2'!E$1474</f>
        <v>0</v>
      </c>
      <c r="H55" s="95">
        <f>'[1]2'!F$1474</f>
        <v>0</v>
      </c>
      <c r="I55" s="94">
        <f>'[1]2'!G$1474</f>
        <v>0</v>
      </c>
      <c r="J55" s="96">
        <f>'[1]2'!H$1474</f>
        <v>0</v>
      </c>
      <c r="K55" s="94">
        <f>'[1]2'!P$1474</f>
        <v>0</v>
      </c>
      <c r="L55" s="94">
        <f>'[1]2'!Y$1474</f>
        <v>0</v>
      </c>
      <c r="M55" s="94">
        <f>'[1]2'!AA$1474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'[1]2'!C$1476</f>
        <v>0</v>
      </c>
      <c r="F57" s="88">
        <f>'[1]2'!D$1476</f>
        <v>0</v>
      </c>
      <c r="G57" s="88">
        <f>'[1]2'!E$1476</f>
        <v>0</v>
      </c>
      <c r="H57" s="89">
        <f>'[1]2'!F$1476</f>
        <v>0</v>
      </c>
      <c r="I57" s="88">
        <f>'[1]2'!G$1476</f>
        <v>0</v>
      </c>
      <c r="J57" s="90">
        <f>'[1]2'!H$1476</f>
        <v>0</v>
      </c>
      <c r="K57" s="88">
        <f>'[1]2'!P$1476</f>
        <v>0</v>
      </c>
      <c r="L57" s="88">
        <f>'[1]2'!Y$1476</f>
        <v>0</v>
      </c>
      <c r="M57" s="88">
        <f>'[1]2'!AA$1476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'[1]2'!C$1477</f>
        <v>0</v>
      </c>
      <c r="F58" s="94">
        <f>'[1]2'!D$1477</f>
        <v>0</v>
      </c>
      <c r="G58" s="94">
        <f>'[1]2'!E$1477</f>
        <v>0</v>
      </c>
      <c r="H58" s="95">
        <f>'[1]2'!F$1477</f>
        <v>0</v>
      </c>
      <c r="I58" s="94">
        <f>'[1]2'!G$1477</f>
        <v>0</v>
      </c>
      <c r="J58" s="96">
        <f>'[1]2'!H$1477</f>
        <v>0</v>
      </c>
      <c r="K58" s="94">
        <f>'[1]2'!P$1477</f>
        <v>0</v>
      </c>
      <c r="L58" s="94">
        <f>'[1]2'!Y$1477</f>
        <v>0</v>
      </c>
      <c r="M58" s="94">
        <f>'[1]2'!AA$1477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'[1]2'!C$1479</f>
        <v>0</v>
      </c>
      <c r="F60" s="88">
        <f>'[1]2'!D$1479</f>
        <v>0</v>
      </c>
      <c r="G60" s="88">
        <f>'[1]2'!E$1479</f>
        <v>0</v>
      </c>
      <c r="H60" s="89">
        <f>'[1]2'!F$1479</f>
        <v>0</v>
      </c>
      <c r="I60" s="88">
        <f>'[1]2'!G$1479</f>
        <v>0</v>
      </c>
      <c r="J60" s="90">
        <f>'[1]2'!H$1479</f>
        <v>0</v>
      </c>
      <c r="K60" s="88">
        <f>'[1]2'!P$1479</f>
        <v>0</v>
      </c>
      <c r="L60" s="88">
        <f>'[1]2'!Y$1479</f>
        <v>0</v>
      </c>
      <c r="M60" s="88">
        <f>'[1]2'!AA$1479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'[1]2'!C$1480</f>
        <v>0</v>
      </c>
      <c r="F61" s="94">
        <f>'[1]2'!D$1480</f>
        <v>0</v>
      </c>
      <c r="G61" s="94">
        <f>'[1]2'!E$1480</f>
        <v>0</v>
      </c>
      <c r="H61" s="95">
        <f>'[1]2'!F$1480</f>
        <v>0</v>
      </c>
      <c r="I61" s="94">
        <f>'[1]2'!G$1480</f>
        <v>0</v>
      </c>
      <c r="J61" s="96">
        <f>'[1]2'!H$1480</f>
        <v>0</v>
      </c>
      <c r="K61" s="94">
        <f>'[1]2'!P$1480</f>
        <v>0</v>
      </c>
      <c r="L61" s="94">
        <f>'[1]2'!Y$1480</f>
        <v>0</v>
      </c>
      <c r="M61" s="94">
        <f>'[1]2'!AA$1480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'[1]2'!C$1481</f>
        <v>0</v>
      </c>
      <c r="F62" s="101">
        <f>'[1]2'!D$1481</f>
        <v>0</v>
      </c>
      <c r="G62" s="101">
        <f>'[1]2'!E$1481</f>
        <v>0</v>
      </c>
      <c r="H62" s="102">
        <f>'[1]2'!F$1481</f>
        <v>0</v>
      </c>
      <c r="I62" s="101">
        <f>'[1]2'!G$1481</f>
        <v>0</v>
      </c>
      <c r="J62" s="103">
        <f>'[1]2'!H$1481</f>
        <v>0</v>
      </c>
      <c r="K62" s="101">
        <f>'[1]2'!P$1481</f>
        <v>0</v>
      </c>
      <c r="L62" s="101">
        <f>'[1]2'!Y$1481</f>
        <v>0</v>
      </c>
      <c r="M62" s="101">
        <f>'[1]2'!AA$1481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'[1]2'!C$1482</f>
        <v>0</v>
      </c>
      <c r="F63" s="101">
        <f>'[1]2'!D$1482</f>
        <v>0</v>
      </c>
      <c r="G63" s="101">
        <f>'[1]2'!E$1482</f>
        <v>0</v>
      </c>
      <c r="H63" s="102">
        <f>'[1]2'!F$1482</f>
        <v>0</v>
      </c>
      <c r="I63" s="101">
        <f>'[1]2'!G$1482</f>
        <v>0</v>
      </c>
      <c r="J63" s="103">
        <f>'[1]2'!H$1482</f>
        <v>0</v>
      </c>
      <c r="K63" s="101">
        <f>'[1]2'!P$1482</f>
        <v>0</v>
      </c>
      <c r="L63" s="101">
        <f>'[1]2'!Y$1482</f>
        <v>0</v>
      </c>
      <c r="M63" s="101">
        <f>'[1]2'!AA$1482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'[1]2'!C$1485</f>
        <v>0</v>
      </c>
      <c r="F66" s="88">
        <f>'[1]2'!D$1485</f>
        <v>0</v>
      </c>
      <c r="G66" s="88">
        <f>'[1]2'!E$1485</f>
        <v>0</v>
      </c>
      <c r="H66" s="89">
        <f>'[1]2'!F$1485</f>
        <v>0</v>
      </c>
      <c r="I66" s="88">
        <f>'[1]2'!G$1485</f>
        <v>0</v>
      </c>
      <c r="J66" s="90">
        <f>'[1]2'!H$1485</f>
        <v>0</v>
      </c>
      <c r="K66" s="88">
        <f>'[1]2'!P$1485</f>
        <v>0</v>
      </c>
      <c r="L66" s="88">
        <f>'[1]2'!Y$1485</f>
        <v>0</v>
      </c>
      <c r="M66" s="90">
        <f>'[1]2'!AA$1485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'[1]2'!C$1486</f>
        <v>0</v>
      </c>
      <c r="F67" s="94">
        <f>'[1]2'!D$1486</f>
        <v>0</v>
      </c>
      <c r="G67" s="94">
        <f>'[1]2'!E$1486</f>
        <v>0</v>
      </c>
      <c r="H67" s="95">
        <f>'[1]2'!F$1486</f>
        <v>0</v>
      </c>
      <c r="I67" s="94">
        <f>'[1]2'!G$1486</f>
        <v>0</v>
      </c>
      <c r="J67" s="96">
        <f>'[1]2'!H$1486</f>
        <v>0</v>
      </c>
      <c r="K67" s="94">
        <f>'[1]2'!P$1486</f>
        <v>0</v>
      </c>
      <c r="L67" s="94">
        <f>'[1]2'!Y$1486</f>
        <v>0</v>
      </c>
      <c r="M67" s="96">
        <f>'[1]2'!AA$1486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'[1]2'!C$1488</f>
        <v>0</v>
      </c>
      <c r="F69" s="88">
        <f>'[1]2'!D$1488</f>
        <v>0</v>
      </c>
      <c r="G69" s="88">
        <f>'[1]2'!E$1488</f>
        <v>0</v>
      </c>
      <c r="H69" s="89">
        <f>'[1]2'!F$1488</f>
        <v>0</v>
      </c>
      <c r="I69" s="88">
        <f>'[1]2'!G$1488</f>
        <v>0</v>
      </c>
      <c r="J69" s="90">
        <f>'[1]2'!H$1488</f>
        <v>0</v>
      </c>
      <c r="K69" s="88">
        <f>'[1]2'!P$1488</f>
        <v>0</v>
      </c>
      <c r="L69" s="88">
        <f>'[1]2'!Y$1488</f>
        <v>0</v>
      </c>
      <c r="M69" s="90">
        <f>'[1]2'!AA$1488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'[1]2'!C$1489</f>
        <v>0</v>
      </c>
      <c r="F70" s="94">
        <f>'[1]2'!D$1489</f>
        <v>0</v>
      </c>
      <c r="G70" s="94">
        <f>'[1]2'!E$1489</f>
        <v>0</v>
      </c>
      <c r="H70" s="95">
        <f>'[1]2'!F$1489</f>
        <v>0</v>
      </c>
      <c r="I70" s="94">
        <f>'[1]2'!G$1489</f>
        <v>0</v>
      </c>
      <c r="J70" s="96">
        <f>'[1]2'!H$1489</f>
        <v>0</v>
      </c>
      <c r="K70" s="94">
        <f>'[1]2'!P$1489</f>
        <v>0</v>
      </c>
      <c r="L70" s="94">
        <f>'[1]2'!Y$1489</f>
        <v>0</v>
      </c>
      <c r="M70" s="96">
        <f>'[1]2'!AA$1489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'[1]2'!C$1490</f>
        <v>0</v>
      </c>
      <c r="F72" s="101">
        <f>'[1]2'!D$1490</f>
        <v>0</v>
      </c>
      <c r="G72" s="101">
        <f>'[1]2'!E$1490</f>
        <v>0</v>
      </c>
      <c r="H72" s="102">
        <f>'[1]2'!F$1490</f>
        <v>0</v>
      </c>
      <c r="I72" s="101">
        <f>'[1]2'!G$1490</f>
        <v>0</v>
      </c>
      <c r="J72" s="103">
        <f>'[1]2'!H$1490</f>
        <v>0</v>
      </c>
      <c r="K72" s="101">
        <f>'[1]2'!P$1490</f>
        <v>0</v>
      </c>
      <c r="L72" s="101">
        <f>'[1]2'!Y$1490</f>
        <v>0</v>
      </c>
      <c r="M72" s="101">
        <f>'[1]2'!AA$1490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'[1]2'!C$1492</f>
        <v>0</v>
      </c>
      <c r="F74" s="88">
        <f>'[1]2'!D$1492</f>
        <v>0</v>
      </c>
      <c r="G74" s="88">
        <f>'[1]2'!E$1492</f>
        <v>0</v>
      </c>
      <c r="H74" s="89">
        <f>'[1]2'!F$1492</f>
        <v>0</v>
      </c>
      <c r="I74" s="88">
        <f>'[1]2'!G$1492</f>
        <v>0</v>
      </c>
      <c r="J74" s="90">
        <f>'[1]2'!H$1492</f>
        <v>0</v>
      </c>
      <c r="K74" s="88">
        <f>'[1]2'!P$1492</f>
        <v>0</v>
      </c>
      <c r="L74" s="88">
        <f>'[1]2'!Y$1492</f>
        <v>0</v>
      </c>
      <c r="M74" s="88">
        <f>'[1]2'!AA$1492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'[1]2'!C$1493</f>
        <v>0</v>
      </c>
      <c r="F75" s="94">
        <f>'[1]2'!D$1493</f>
        <v>0</v>
      </c>
      <c r="G75" s="94">
        <f>'[1]2'!E$1493</f>
        <v>0</v>
      </c>
      <c r="H75" s="95">
        <f>'[1]2'!F$1493</f>
        <v>0</v>
      </c>
      <c r="I75" s="94">
        <f>'[1]2'!G$1493</f>
        <v>0</v>
      </c>
      <c r="J75" s="96">
        <f>'[1]2'!H$1493</f>
        <v>0</v>
      </c>
      <c r="K75" s="94">
        <f>'[1]2'!P$1493</f>
        <v>0</v>
      </c>
      <c r="L75" s="94">
        <f>'[1]2'!Y$1493</f>
        <v>0</v>
      </c>
      <c r="M75" s="94">
        <f>'[1]2'!AA$1493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'[1]2'!C$1496</f>
        <v>0</v>
      </c>
      <c r="F79" s="88">
        <f>'[1]2'!D$1496</f>
        <v>0</v>
      </c>
      <c r="G79" s="88">
        <f>'[1]2'!E$1496</f>
        <v>0</v>
      </c>
      <c r="H79" s="89">
        <f>'[1]2'!F$1496</f>
        <v>0</v>
      </c>
      <c r="I79" s="88">
        <f>'[1]2'!G$1496</f>
        <v>0</v>
      </c>
      <c r="J79" s="90">
        <f>'[1]2'!H$1496</f>
        <v>0</v>
      </c>
      <c r="K79" s="88">
        <f>'[1]2'!P$1496</f>
        <v>0</v>
      </c>
      <c r="L79" s="88">
        <f>'[1]2'!Y$1496</f>
        <v>0</v>
      </c>
      <c r="M79" s="88">
        <f>'[1]2'!AA$1496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'[1]2'!C$1497</f>
        <v>0</v>
      </c>
      <c r="F80" s="94">
        <f>'[1]2'!D$1497</f>
        <v>0</v>
      </c>
      <c r="G80" s="94">
        <f>'[1]2'!E$1497</f>
        <v>0</v>
      </c>
      <c r="H80" s="95">
        <f>'[1]2'!F$1497</f>
        <v>0</v>
      </c>
      <c r="I80" s="94">
        <f>'[1]2'!G$1497</f>
        <v>0</v>
      </c>
      <c r="J80" s="96">
        <f>'[1]2'!H$1497</f>
        <v>0</v>
      </c>
      <c r="K80" s="94">
        <f>'[1]2'!P$1497</f>
        <v>0</v>
      </c>
      <c r="L80" s="94">
        <f>'[1]2'!Y$1497</f>
        <v>0</v>
      </c>
      <c r="M80" s="94">
        <f>'[1]2'!AA$1497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'[1]2'!C$1499</f>
        <v>0</v>
      </c>
      <c r="F82" s="88">
        <f>'[1]2'!D$1499</f>
        <v>0</v>
      </c>
      <c r="G82" s="88">
        <f>'[1]2'!E$1499</f>
        <v>0</v>
      </c>
      <c r="H82" s="89">
        <f>'[1]2'!F$1499</f>
        <v>0</v>
      </c>
      <c r="I82" s="88">
        <f>'[1]2'!G$1499</f>
        <v>0</v>
      </c>
      <c r="J82" s="90">
        <f>'[1]2'!H$1499</f>
        <v>0</v>
      </c>
      <c r="K82" s="88">
        <f>'[1]2'!P$1499</f>
        <v>0</v>
      </c>
      <c r="L82" s="88">
        <f>'[1]2'!Y$1499</f>
        <v>0</v>
      </c>
      <c r="M82" s="88">
        <f>'[1]2'!AA$1499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'[1]2'!C$1500</f>
        <v>0</v>
      </c>
      <c r="F83" s="94">
        <f>'[1]2'!D$1500</f>
        <v>0</v>
      </c>
      <c r="G83" s="94">
        <f>'[1]2'!E$1500</f>
        <v>0</v>
      </c>
      <c r="H83" s="95">
        <f>'[1]2'!F$1500</f>
        <v>0</v>
      </c>
      <c r="I83" s="94">
        <f>'[1]2'!G$1500</f>
        <v>0</v>
      </c>
      <c r="J83" s="96">
        <f>'[1]2'!H$1500</f>
        <v>0</v>
      </c>
      <c r="K83" s="94">
        <f>'[1]2'!P$1500</f>
        <v>0</v>
      </c>
      <c r="L83" s="94">
        <f>'[1]2'!Y$1500</f>
        <v>0</v>
      </c>
      <c r="M83" s="94">
        <f>'[1]2'!AA$1500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'[1]2'!C$1501</f>
        <v>0</v>
      </c>
      <c r="F84" s="101">
        <f>'[1]2'!D$1501</f>
        <v>0</v>
      </c>
      <c r="G84" s="101">
        <f>'[1]2'!E$1501</f>
        <v>0</v>
      </c>
      <c r="H84" s="102">
        <f>'[1]2'!F$1501</f>
        <v>0</v>
      </c>
      <c r="I84" s="101">
        <f>'[1]2'!G$1501</f>
        <v>0</v>
      </c>
      <c r="J84" s="103">
        <f>'[1]2'!H$1501</f>
        <v>0</v>
      </c>
      <c r="K84" s="101">
        <f>'[1]2'!P$1501</f>
        <v>0</v>
      </c>
      <c r="L84" s="101">
        <f>'[1]2'!Y$1501</f>
        <v>0</v>
      </c>
      <c r="M84" s="101">
        <f>'[1]2'!AA$1501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'[1]2'!C$1502</f>
        <v>0</v>
      </c>
      <c r="F85" s="101">
        <f>'[1]2'!D$1502</f>
        <v>0</v>
      </c>
      <c r="G85" s="101">
        <f>'[1]2'!E$1502</f>
        <v>0</v>
      </c>
      <c r="H85" s="102">
        <f>'[1]2'!F$1502</f>
        <v>0</v>
      </c>
      <c r="I85" s="101">
        <f>'[1]2'!G$1502</f>
        <v>0</v>
      </c>
      <c r="J85" s="103">
        <f>'[1]2'!H$1502</f>
        <v>0</v>
      </c>
      <c r="K85" s="101">
        <f>'[1]2'!P$1502</f>
        <v>0</v>
      </c>
      <c r="L85" s="101">
        <f>'[1]2'!Y$1502</f>
        <v>0</v>
      </c>
      <c r="M85" s="101">
        <f>'[1]2'!AA$1502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'[1]2'!C$1503</f>
        <v>0</v>
      </c>
      <c r="F86" s="101">
        <f>'[1]2'!D$1503</f>
        <v>0</v>
      </c>
      <c r="G86" s="101">
        <f>'[1]2'!E$1503</f>
        <v>0</v>
      </c>
      <c r="H86" s="102">
        <f>'[1]2'!F$1503</f>
        <v>0</v>
      </c>
      <c r="I86" s="101">
        <f>'[1]2'!G$1503</f>
        <v>0</v>
      </c>
      <c r="J86" s="103">
        <f>'[1]2'!H$1503</f>
        <v>0</v>
      </c>
      <c r="K86" s="101">
        <f>'[1]2'!P$1503</f>
        <v>0</v>
      </c>
      <c r="L86" s="101">
        <f>'[1]2'!Y$1503</f>
        <v>0</v>
      </c>
      <c r="M86" s="101">
        <f>'[1]2'!AA$1503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'[1]2'!C$1504</f>
        <v>0</v>
      </c>
      <c r="F87" s="101">
        <f>'[1]2'!D$1504</f>
        <v>0</v>
      </c>
      <c r="G87" s="101">
        <f>'[1]2'!E$1504</f>
        <v>0</v>
      </c>
      <c r="H87" s="102">
        <f>'[1]2'!F$1504</f>
        <v>0</v>
      </c>
      <c r="I87" s="101">
        <f>'[1]2'!G$1504</f>
        <v>0</v>
      </c>
      <c r="J87" s="103">
        <f>'[1]2'!H$1504</f>
        <v>0</v>
      </c>
      <c r="K87" s="101">
        <f>'[1]2'!P$1504</f>
        <v>0</v>
      </c>
      <c r="L87" s="101">
        <f>'[1]2'!Y$1504</f>
        <v>0</v>
      </c>
      <c r="M87" s="101">
        <f>'[1]2'!AA$1504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'[1]2'!C$1505</f>
        <v>0</v>
      </c>
      <c r="F88" s="101">
        <f>'[1]2'!D$1505</f>
        <v>0</v>
      </c>
      <c r="G88" s="101">
        <f>'[1]2'!E$1505</f>
        <v>0</v>
      </c>
      <c r="H88" s="102">
        <f>'[1]2'!F$1505</f>
        <v>0</v>
      </c>
      <c r="I88" s="101">
        <f>'[1]2'!G$1505</f>
        <v>0</v>
      </c>
      <c r="J88" s="103">
        <f>'[1]2'!H$1505</f>
        <v>0</v>
      </c>
      <c r="K88" s="101">
        <f>'[1]2'!P$1505</f>
        <v>0</v>
      </c>
      <c r="L88" s="101">
        <f>'[1]2'!Y$1505</f>
        <v>0</v>
      </c>
      <c r="M88" s="101">
        <f>'[1]2'!AA$1505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'[1]2'!C$1506</f>
        <v>0</v>
      </c>
      <c r="F90" s="74">
        <f>'[1]2'!D$1506</f>
        <v>0</v>
      </c>
      <c r="G90" s="74">
        <f>'[1]2'!E$1506</f>
        <v>0</v>
      </c>
      <c r="H90" s="75">
        <f>'[1]2'!F$1506</f>
        <v>0</v>
      </c>
      <c r="I90" s="74">
        <f>'[1]2'!G$1506</f>
        <v>0</v>
      </c>
      <c r="J90" s="76">
        <f>'[1]2'!H$1506</f>
        <v>0</v>
      </c>
      <c r="K90" s="74">
        <f>'[1]2'!P$1506</f>
        <v>0</v>
      </c>
      <c r="L90" s="74">
        <f>'[1]2'!Y$1506</f>
        <v>0</v>
      </c>
      <c r="M90" s="74">
        <f>'[1]2'!AA$1506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2015-04-20T11:49:47Z</dcterms:modified>
</cp:coreProperties>
</file>